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6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tabRatio="762" activeTab="5"/>
  </bookViews>
  <sheets>
    <sheet name="DATOS" sheetId="1" r:id="rId1"/>
    <sheet name="REGISTROS ABIERTOS" sheetId="2" state="hidden" r:id="rId2"/>
    <sheet name="SUMA € ABIERTO" sheetId="3" state="hidden" r:id="rId3"/>
    <sheet name="REGISTROS CERRADOS" sheetId="4" state="hidden" r:id="rId4"/>
    <sheet name="SUMA € CERRADOS" sheetId="5" state="hidden" r:id="rId5"/>
    <sheet name="GRAFICOS" sheetId="6" r:id="rId6"/>
    <sheet name="TOTAL" sheetId="7" r:id="rId7"/>
  </sheets>
  <definedNames>
    <definedName name="REGISTROS_ABIERTOS">DATOS!$K$3:$R$55</definedName>
    <definedName name="REGISTROS_CERRADOS">DATOS!$AE$3:$AL$55</definedName>
    <definedName name="SUM_ABIERTOS">DATOS!$U$3:$AB$55</definedName>
    <definedName name="SUM_CERRADOS">DATOS!$AP$3:$AW$55</definedName>
  </definedNames>
  <calcPr calcId="145621"/>
</workbook>
</file>

<file path=xl/calcChain.xml><?xml version="1.0" encoding="utf-8"?>
<calcChain xmlns="http://schemas.openxmlformats.org/spreadsheetml/2006/main">
  <c r="H179" i="1" l="1"/>
  <c r="G179" i="1"/>
  <c r="F179" i="1"/>
  <c r="E179" i="1"/>
  <c r="E163" i="1" l="1"/>
  <c r="F163" i="1"/>
  <c r="F219" i="1" l="1"/>
  <c r="H211" i="1"/>
  <c r="F211" i="1"/>
  <c r="E211" i="1"/>
  <c r="G211" i="1"/>
  <c r="E219" i="1"/>
  <c r="G219" i="1"/>
  <c r="H219" i="1"/>
  <c r="E227" i="1"/>
  <c r="F227" i="1"/>
  <c r="G227" i="1"/>
  <c r="H227" i="1"/>
  <c r="E235" i="1"/>
  <c r="F235" i="1"/>
  <c r="G235" i="1"/>
  <c r="H235" i="1"/>
  <c r="E243" i="1"/>
  <c r="F243" i="1"/>
  <c r="G243" i="1"/>
  <c r="H243" i="1"/>
  <c r="E252" i="1"/>
  <c r="E251" i="1" s="1"/>
  <c r="F252" i="1"/>
  <c r="F251" i="1" s="1"/>
  <c r="G252" i="1"/>
  <c r="G251" i="1" s="1"/>
  <c r="H252" i="1"/>
  <c r="H251" i="1" s="1"/>
  <c r="E253" i="1"/>
  <c r="F253" i="1"/>
  <c r="G253" i="1"/>
  <c r="H253" i="1"/>
  <c r="E254" i="1"/>
  <c r="F254" i="1"/>
  <c r="G254" i="1"/>
  <c r="H254" i="1"/>
  <c r="E255" i="1"/>
  <c r="F255" i="1"/>
  <c r="G255" i="1"/>
  <c r="H255" i="1"/>
  <c r="E256" i="1"/>
  <c r="F256" i="1"/>
  <c r="G256" i="1"/>
  <c r="H256" i="1"/>
  <c r="E257" i="1"/>
  <c r="F257" i="1"/>
  <c r="G257" i="1"/>
  <c r="H257" i="1"/>
  <c r="E258" i="1"/>
  <c r="F258" i="1"/>
  <c r="G258" i="1"/>
  <c r="H258" i="1"/>
  <c r="E260" i="1"/>
  <c r="E259" i="1" s="1"/>
  <c r="F260" i="1"/>
  <c r="F259" i="1" s="1"/>
  <c r="G260" i="1"/>
  <c r="G259" i="1" s="1"/>
  <c r="H260" i="1"/>
  <c r="H259" i="1" s="1"/>
  <c r="E261" i="1"/>
  <c r="F261" i="1"/>
  <c r="G261" i="1"/>
  <c r="H261" i="1"/>
  <c r="E262" i="1"/>
  <c r="F262" i="1"/>
  <c r="G262" i="1"/>
  <c r="H262" i="1"/>
  <c r="E263" i="1"/>
  <c r="F263" i="1"/>
  <c r="G263" i="1"/>
  <c r="H263" i="1"/>
  <c r="E264" i="1"/>
  <c r="F264" i="1"/>
  <c r="G264" i="1"/>
  <c r="H264" i="1"/>
  <c r="E265" i="1"/>
  <c r="F265" i="1"/>
  <c r="G265" i="1"/>
  <c r="H265" i="1"/>
  <c r="E266" i="1"/>
  <c r="F266" i="1"/>
  <c r="G266" i="1"/>
  <c r="H266" i="1"/>
  <c r="E268" i="1"/>
  <c r="E267" i="1" s="1"/>
  <c r="F268" i="1"/>
  <c r="F267" i="1" s="1"/>
  <c r="G268" i="1"/>
  <c r="G267" i="1" s="1"/>
  <c r="H268" i="1"/>
  <c r="H267" i="1" s="1"/>
  <c r="E269" i="1"/>
  <c r="F269" i="1"/>
  <c r="G269" i="1"/>
  <c r="H269" i="1"/>
  <c r="E270" i="1"/>
  <c r="F270" i="1"/>
  <c r="G270" i="1"/>
  <c r="H270" i="1"/>
  <c r="E271" i="1"/>
  <c r="F271" i="1"/>
  <c r="G271" i="1"/>
  <c r="H271" i="1"/>
  <c r="E272" i="1"/>
  <c r="F272" i="1"/>
  <c r="G272" i="1"/>
  <c r="H272" i="1"/>
  <c r="E273" i="1"/>
  <c r="F273" i="1"/>
  <c r="G273" i="1"/>
  <c r="H273" i="1"/>
  <c r="E274" i="1"/>
  <c r="F274" i="1"/>
  <c r="G274" i="1"/>
  <c r="H274" i="1"/>
  <c r="E275" i="1"/>
  <c r="F275" i="1"/>
  <c r="G275" i="1"/>
  <c r="H275" i="1"/>
  <c r="E283" i="1"/>
  <c r="F283" i="1"/>
  <c r="G283" i="1"/>
  <c r="H283" i="1"/>
  <c r="E291" i="1"/>
  <c r="F291" i="1"/>
  <c r="G291" i="1"/>
  <c r="H291" i="1"/>
  <c r="E299" i="1"/>
  <c r="F299" i="1"/>
  <c r="G299" i="1"/>
  <c r="H299" i="1"/>
  <c r="E307" i="1"/>
  <c r="F307" i="1"/>
  <c r="G307" i="1"/>
  <c r="H307" i="1"/>
  <c r="E315" i="1"/>
  <c r="F315" i="1"/>
  <c r="G315" i="1"/>
  <c r="H315" i="1"/>
  <c r="E323" i="1"/>
  <c r="F323" i="1"/>
  <c r="G323" i="1"/>
  <c r="H323" i="1"/>
  <c r="E331" i="1"/>
  <c r="F331" i="1"/>
  <c r="G331" i="1"/>
  <c r="H331" i="1"/>
  <c r="E339" i="1"/>
  <c r="F339" i="1"/>
  <c r="G339" i="1"/>
  <c r="H339" i="1"/>
  <c r="E347" i="1"/>
  <c r="F347" i="1"/>
  <c r="G347" i="1"/>
  <c r="H347" i="1"/>
  <c r="E355" i="1"/>
  <c r="F355" i="1"/>
  <c r="G355" i="1"/>
  <c r="H355" i="1"/>
  <c r="E363" i="1"/>
  <c r="F363" i="1"/>
  <c r="G363" i="1"/>
  <c r="H363" i="1"/>
  <c r="E371" i="1"/>
  <c r="F371" i="1"/>
  <c r="G371" i="1"/>
  <c r="H371" i="1"/>
  <c r="E379" i="1"/>
  <c r="F379" i="1"/>
  <c r="G379" i="1"/>
  <c r="H379" i="1"/>
  <c r="E387" i="1"/>
  <c r="F387" i="1"/>
  <c r="G387" i="1"/>
  <c r="H387" i="1"/>
  <c r="E395" i="1"/>
  <c r="F395" i="1"/>
  <c r="G395" i="1"/>
  <c r="H395" i="1"/>
  <c r="E403" i="1"/>
  <c r="F403" i="1"/>
  <c r="G403" i="1"/>
  <c r="H403" i="1"/>
  <c r="E412" i="1"/>
  <c r="E411" i="1" s="1"/>
  <c r="F412" i="1"/>
  <c r="F411" i="1" s="1"/>
  <c r="G412" i="1"/>
  <c r="G411" i="1" s="1"/>
  <c r="H412" i="1"/>
  <c r="H411" i="1" s="1"/>
  <c r="E413" i="1"/>
  <c r="F413" i="1"/>
  <c r="G413" i="1"/>
  <c r="H413" i="1"/>
  <c r="E414" i="1"/>
  <c r="F414" i="1"/>
  <c r="G414" i="1"/>
  <c r="H414" i="1"/>
  <c r="E415" i="1"/>
  <c r="F415" i="1"/>
  <c r="G415" i="1"/>
  <c r="H415" i="1"/>
  <c r="E416" i="1"/>
  <c r="F416" i="1"/>
  <c r="G416" i="1"/>
  <c r="H416" i="1"/>
  <c r="E417" i="1"/>
  <c r="F417" i="1"/>
  <c r="G417" i="1"/>
  <c r="H417" i="1"/>
  <c r="E418" i="1"/>
  <c r="F418" i="1"/>
  <c r="G418" i="1"/>
  <c r="H418" i="1"/>
  <c r="G99" i="1"/>
  <c r="H99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2" i="1"/>
  <c r="G42" i="1"/>
  <c r="F42" i="1"/>
  <c r="E42" i="1"/>
  <c r="H41" i="1"/>
  <c r="G41" i="1"/>
  <c r="F41" i="1"/>
  <c r="E41" i="1"/>
  <c r="H40" i="1"/>
  <c r="G40" i="1"/>
  <c r="F40" i="1"/>
  <c r="E40" i="1"/>
  <c r="H39" i="1"/>
  <c r="G39" i="1"/>
  <c r="F39" i="1"/>
  <c r="E39" i="1"/>
  <c r="H38" i="1"/>
  <c r="G38" i="1"/>
  <c r="F38" i="1"/>
  <c r="E38" i="1"/>
  <c r="H37" i="1"/>
  <c r="G37" i="1"/>
  <c r="F37" i="1"/>
  <c r="E37" i="1"/>
  <c r="H36" i="1"/>
  <c r="G36" i="1"/>
  <c r="F36" i="1"/>
  <c r="E36" i="1"/>
  <c r="H34" i="1"/>
  <c r="G34" i="1"/>
  <c r="F34" i="1"/>
  <c r="E34" i="1"/>
  <c r="H33" i="1"/>
  <c r="G33" i="1"/>
  <c r="F33" i="1"/>
  <c r="E33" i="1"/>
  <c r="H32" i="1"/>
  <c r="G32" i="1"/>
  <c r="F32" i="1"/>
  <c r="E32" i="1"/>
  <c r="H31" i="1"/>
  <c r="G31" i="1"/>
  <c r="F31" i="1"/>
  <c r="E31" i="1"/>
  <c r="H30" i="1"/>
  <c r="G30" i="1"/>
  <c r="F30" i="1"/>
  <c r="E30" i="1"/>
  <c r="H29" i="1"/>
  <c r="G29" i="1"/>
  <c r="F29" i="1"/>
  <c r="E29" i="1"/>
  <c r="H28" i="1"/>
  <c r="G28" i="1"/>
  <c r="F28" i="1"/>
  <c r="E28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8" i="1"/>
  <c r="G18" i="1"/>
  <c r="F18" i="1"/>
  <c r="E18" i="1"/>
  <c r="H17" i="1"/>
  <c r="G17" i="1"/>
  <c r="F17" i="1"/>
  <c r="E17" i="1"/>
  <c r="H16" i="1"/>
  <c r="G16" i="1"/>
  <c r="F16" i="1"/>
  <c r="E16" i="1"/>
  <c r="H15" i="1"/>
  <c r="G15" i="1"/>
  <c r="F15" i="1"/>
  <c r="E15" i="1"/>
  <c r="H14" i="1"/>
  <c r="G14" i="1"/>
  <c r="F14" i="1"/>
  <c r="E14" i="1"/>
  <c r="H13" i="1"/>
  <c r="G13" i="1"/>
  <c r="F13" i="1"/>
  <c r="E13" i="1"/>
  <c r="H12" i="1"/>
  <c r="G12" i="1"/>
  <c r="F12" i="1"/>
  <c r="E12" i="1"/>
  <c r="H10" i="1"/>
  <c r="G10" i="1"/>
  <c r="F10" i="1"/>
  <c r="E10" i="1"/>
  <c r="H9" i="1"/>
  <c r="G9" i="1"/>
  <c r="F9" i="1"/>
  <c r="E9" i="1"/>
  <c r="H8" i="1"/>
  <c r="G8" i="1"/>
  <c r="F8" i="1"/>
  <c r="E8" i="1"/>
  <c r="H7" i="1"/>
  <c r="G7" i="1"/>
  <c r="F7" i="1"/>
  <c r="E7" i="1"/>
  <c r="H6" i="1"/>
  <c r="G6" i="1"/>
  <c r="F6" i="1"/>
  <c r="E6" i="1"/>
  <c r="H5" i="1"/>
  <c r="G5" i="1"/>
  <c r="F5" i="1"/>
  <c r="E5" i="1"/>
  <c r="H4" i="1"/>
  <c r="G4" i="1"/>
  <c r="F4" i="1"/>
  <c r="E4" i="1"/>
  <c r="G51" i="1" l="1"/>
  <c r="F51" i="1"/>
  <c r="E51" i="1"/>
  <c r="H51" i="1"/>
  <c r="AY1" i="1"/>
  <c r="G75" i="1" l="1"/>
  <c r="H75" i="1"/>
  <c r="AP5" i="1" l="1"/>
  <c r="AQ5" i="1"/>
  <c r="BG5" i="1" s="1"/>
  <c r="AR5" i="1"/>
  <c r="BL5" i="1" s="1"/>
  <c r="AS5" i="1"/>
  <c r="BQ5" i="1" s="1"/>
  <c r="AT5" i="1"/>
  <c r="BV5" i="1" s="1"/>
  <c r="AU5" i="1"/>
  <c r="CA5" i="1" s="1"/>
  <c r="AV5" i="1"/>
  <c r="CF5" i="1" s="1"/>
  <c r="AP6" i="1"/>
  <c r="AQ6" i="1"/>
  <c r="BG6" i="1" s="1"/>
  <c r="AR6" i="1"/>
  <c r="BL6" i="1" s="1"/>
  <c r="AS6" i="1"/>
  <c r="BQ6" i="1" s="1"/>
  <c r="AT6" i="1"/>
  <c r="BV6" i="1" s="1"/>
  <c r="AU6" i="1"/>
  <c r="CA6" i="1" s="1"/>
  <c r="AV6" i="1"/>
  <c r="CF6" i="1" s="1"/>
  <c r="AP7" i="1"/>
  <c r="AQ7" i="1"/>
  <c r="BG7" i="1" s="1"/>
  <c r="AR7" i="1"/>
  <c r="BL7" i="1" s="1"/>
  <c r="AS7" i="1"/>
  <c r="BQ7" i="1" s="1"/>
  <c r="AT7" i="1"/>
  <c r="BV7" i="1" s="1"/>
  <c r="AU7" i="1"/>
  <c r="CA7" i="1" s="1"/>
  <c r="AV7" i="1"/>
  <c r="CF7" i="1" s="1"/>
  <c r="AP8" i="1"/>
  <c r="AQ8" i="1"/>
  <c r="BG8" i="1" s="1"/>
  <c r="AR8" i="1"/>
  <c r="BL8" i="1" s="1"/>
  <c r="AS8" i="1"/>
  <c r="BQ8" i="1" s="1"/>
  <c r="AT8" i="1"/>
  <c r="BV8" i="1" s="1"/>
  <c r="AU8" i="1"/>
  <c r="CA8" i="1" s="1"/>
  <c r="AP9" i="1"/>
  <c r="AQ9" i="1"/>
  <c r="BG9" i="1" s="1"/>
  <c r="AR9" i="1"/>
  <c r="BL9" i="1" s="1"/>
  <c r="AS9" i="1"/>
  <c r="BQ9" i="1" s="1"/>
  <c r="AT9" i="1"/>
  <c r="BV9" i="1" s="1"/>
  <c r="AU9" i="1"/>
  <c r="CA9" i="1" s="1"/>
  <c r="AV9" i="1"/>
  <c r="CF9" i="1" s="1"/>
  <c r="AP10" i="1"/>
  <c r="AQ10" i="1"/>
  <c r="BG10" i="1" s="1"/>
  <c r="AR10" i="1"/>
  <c r="BL10" i="1" s="1"/>
  <c r="AS10" i="1"/>
  <c r="BQ10" i="1" s="1"/>
  <c r="AT10" i="1"/>
  <c r="BV10" i="1" s="1"/>
  <c r="AU10" i="1"/>
  <c r="CA10" i="1" s="1"/>
  <c r="AV10" i="1"/>
  <c r="CF10" i="1" s="1"/>
  <c r="AP11" i="1"/>
  <c r="AQ11" i="1"/>
  <c r="BG11" i="1" s="1"/>
  <c r="AR11" i="1"/>
  <c r="BL11" i="1" s="1"/>
  <c r="AS11" i="1"/>
  <c r="BQ11" i="1" s="1"/>
  <c r="AT11" i="1"/>
  <c r="BV11" i="1" s="1"/>
  <c r="AU11" i="1"/>
  <c r="CA11" i="1" s="1"/>
  <c r="AV11" i="1"/>
  <c r="CF11" i="1" s="1"/>
  <c r="AP12" i="1"/>
  <c r="AQ12" i="1"/>
  <c r="BG12" i="1" s="1"/>
  <c r="AR12" i="1"/>
  <c r="BL12" i="1" s="1"/>
  <c r="AS12" i="1"/>
  <c r="BQ12" i="1" s="1"/>
  <c r="AT12" i="1"/>
  <c r="BV12" i="1" s="1"/>
  <c r="AU12" i="1"/>
  <c r="CA12" i="1" s="1"/>
  <c r="AV12" i="1"/>
  <c r="CF12" i="1" s="1"/>
  <c r="AP13" i="1"/>
  <c r="AQ13" i="1"/>
  <c r="BG13" i="1" s="1"/>
  <c r="AR13" i="1"/>
  <c r="BL13" i="1" s="1"/>
  <c r="AS13" i="1"/>
  <c r="BQ13" i="1" s="1"/>
  <c r="AT13" i="1"/>
  <c r="BV13" i="1" s="1"/>
  <c r="AU13" i="1"/>
  <c r="CA13" i="1" s="1"/>
  <c r="AV13" i="1"/>
  <c r="CF13" i="1" s="1"/>
  <c r="AW13" i="1"/>
  <c r="AP14" i="1"/>
  <c r="AQ14" i="1"/>
  <c r="BG14" i="1" s="1"/>
  <c r="AR14" i="1"/>
  <c r="BL14" i="1" s="1"/>
  <c r="AS14" i="1"/>
  <c r="BQ14" i="1" s="1"/>
  <c r="AT14" i="1"/>
  <c r="BV14" i="1" s="1"/>
  <c r="AU14" i="1"/>
  <c r="CA14" i="1" s="1"/>
  <c r="AV14" i="1"/>
  <c r="CF14" i="1" s="1"/>
  <c r="AP15" i="1"/>
  <c r="AQ15" i="1"/>
  <c r="BG15" i="1" s="1"/>
  <c r="AR15" i="1"/>
  <c r="BL15" i="1" s="1"/>
  <c r="AS15" i="1"/>
  <c r="BQ15" i="1" s="1"/>
  <c r="AT15" i="1"/>
  <c r="BV15" i="1" s="1"/>
  <c r="AU15" i="1"/>
  <c r="CA15" i="1" s="1"/>
  <c r="AV15" i="1"/>
  <c r="CF15" i="1" s="1"/>
  <c r="AP16" i="1"/>
  <c r="AQ16" i="1"/>
  <c r="BG16" i="1" s="1"/>
  <c r="AR16" i="1"/>
  <c r="BL16" i="1" s="1"/>
  <c r="AS16" i="1"/>
  <c r="BQ16" i="1" s="1"/>
  <c r="AT16" i="1"/>
  <c r="BV16" i="1" s="1"/>
  <c r="AU16" i="1"/>
  <c r="CA16" i="1" s="1"/>
  <c r="AV16" i="1"/>
  <c r="CF16" i="1" s="1"/>
  <c r="AW16" i="1"/>
  <c r="AP17" i="1"/>
  <c r="AQ17" i="1"/>
  <c r="BG17" i="1" s="1"/>
  <c r="AR17" i="1"/>
  <c r="BL17" i="1" s="1"/>
  <c r="AS17" i="1"/>
  <c r="BQ17" i="1" s="1"/>
  <c r="AT17" i="1"/>
  <c r="BV17" i="1" s="1"/>
  <c r="AU17" i="1"/>
  <c r="CA17" i="1" s="1"/>
  <c r="AV17" i="1"/>
  <c r="CF17" i="1" s="1"/>
  <c r="AP18" i="1"/>
  <c r="AQ18" i="1"/>
  <c r="BG18" i="1" s="1"/>
  <c r="AR18" i="1"/>
  <c r="BL18" i="1" s="1"/>
  <c r="AS18" i="1"/>
  <c r="BQ18" i="1" s="1"/>
  <c r="AT18" i="1"/>
  <c r="BV18" i="1" s="1"/>
  <c r="AU18" i="1"/>
  <c r="CA18" i="1" s="1"/>
  <c r="AV18" i="1"/>
  <c r="CF18" i="1" s="1"/>
  <c r="AP19" i="1"/>
  <c r="AQ19" i="1"/>
  <c r="BG19" i="1" s="1"/>
  <c r="AR19" i="1"/>
  <c r="BL19" i="1" s="1"/>
  <c r="AS19" i="1"/>
  <c r="BQ19" i="1" s="1"/>
  <c r="AT19" i="1"/>
  <c r="BV19" i="1" s="1"/>
  <c r="AU19" i="1"/>
  <c r="CA19" i="1" s="1"/>
  <c r="AV19" i="1"/>
  <c r="CF19" i="1" s="1"/>
  <c r="AP20" i="1"/>
  <c r="AQ20" i="1"/>
  <c r="BG20" i="1" s="1"/>
  <c r="AR20" i="1"/>
  <c r="BL20" i="1" s="1"/>
  <c r="AS20" i="1"/>
  <c r="BQ20" i="1" s="1"/>
  <c r="AT20" i="1"/>
  <c r="BV20" i="1" s="1"/>
  <c r="AU20" i="1"/>
  <c r="CA20" i="1" s="1"/>
  <c r="AV20" i="1"/>
  <c r="CF20" i="1" s="1"/>
  <c r="AP21" i="1"/>
  <c r="AQ21" i="1"/>
  <c r="BG21" i="1" s="1"/>
  <c r="AR21" i="1"/>
  <c r="BL21" i="1" s="1"/>
  <c r="AS21" i="1"/>
  <c r="BQ21" i="1" s="1"/>
  <c r="AT21" i="1"/>
  <c r="BV21" i="1" s="1"/>
  <c r="AU21" i="1"/>
  <c r="CA21" i="1" s="1"/>
  <c r="AV21" i="1"/>
  <c r="CF21" i="1" s="1"/>
  <c r="AP22" i="1"/>
  <c r="AQ22" i="1"/>
  <c r="BG22" i="1" s="1"/>
  <c r="AR22" i="1"/>
  <c r="BL22" i="1" s="1"/>
  <c r="AS22" i="1"/>
  <c r="BQ22" i="1" s="1"/>
  <c r="AT22" i="1"/>
  <c r="BV22" i="1" s="1"/>
  <c r="AU22" i="1"/>
  <c r="CA22" i="1" s="1"/>
  <c r="AV22" i="1"/>
  <c r="CF22" i="1" s="1"/>
  <c r="AP23" i="1"/>
  <c r="AQ23" i="1"/>
  <c r="BG23" i="1" s="1"/>
  <c r="AR23" i="1"/>
  <c r="BL23" i="1" s="1"/>
  <c r="AS23" i="1"/>
  <c r="BQ23" i="1" s="1"/>
  <c r="AT23" i="1"/>
  <c r="BV23" i="1" s="1"/>
  <c r="AU23" i="1"/>
  <c r="CA23" i="1" s="1"/>
  <c r="AV23" i="1"/>
  <c r="CF23" i="1" s="1"/>
  <c r="AP24" i="1"/>
  <c r="AQ24" i="1"/>
  <c r="BG24" i="1" s="1"/>
  <c r="AR24" i="1"/>
  <c r="BL24" i="1" s="1"/>
  <c r="AS24" i="1"/>
  <c r="BQ24" i="1" s="1"/>
  <c r="AT24" i="1"/>
  <c r="BV24" i="1" s="1"/>
  <c r="AU24" i="1"/>
  <c r="CA24" i="1" s="1"/>
  <c r="AV24" i="1"/>
  <c r="CF24" i="1" s="1"/>
  <c r="AP25" i="1"/>
  <c r="AQ25" i="1"/>
  <c r="BG25" i="1" s="1"/>
  <c r="AR25" i="1"/>
  <c r="BL25" i="1" s="1"/>
  <c r="AS25" i="1"/>
  <c r="BQ25" i="1" s="1"/>
  <c r="AT25" i="1"/>
  <c r="BV25" i="1" s="1"/>
  <c r="AU25" i="1"/>
  <c r="CA25" i="1" s="1"/>
  <c r="AV25" i="1"/>
  <c r="CF25" i="1" s="1"/>
  <c r="AP26" i="1"/>
  <c r="AQ26" i="1"/>
  <c r="BG26" i="1" s="1"/>
  <c r="AR26" i="1"/>
  <c r="BL26" i="1" s="1"/>
  <c r="AS26" i="1"/>
  <c r="BQ26" i="1" s="1"/>
  <c r="AT26" i="1"/>
  <c r="BV26" i="1" s="1"/>
  <c r="AU26" i="1"/>
  <c r="CA26" i="1" s="1"/>
  <c r="AV26" i="1"/>
  <c r="CF26" i="1" s="1"/>
  <c r="AP27" i="1"/>
  <c r="AQ27" i="1"/>
  <c r="BG27" i="1" s="1"/>
  <c r="AR27" i="1"/>
  <c r="BL27" i="1" s="1"/>
  <c r="AS27" i="1"/>
  <c r="BQ27" i="1" s="1"/>
  <c r="AT27" i="1"/>
  <c r="BV27" i="1" s="1"/>
  <c r="AU27" i="1"/>
  <c r="CA27" i="1" s="1"/>
  <c r="AV27" i="1"/>
  <c r="CF27" i="1" s="1"/>
  <c r="AP28" i="1"/>
  <c r="AQ28" i="1"/>
  <c r="BG28" i="1" s="1"/>
  <c r="AR28" i="1"/>
  <c r="BL28" i="1" s="1"/>
  <c r="AS28" i="1"/>
  <c r="BQ28" i="1" s="1"/>
  <c r="AT28" i="1"/>
  <c r="BV28" i="1" s="1"/>
  <c r="AU28" i="1"/>
  <c r="CA28" i="1" s="1"/>
  <c r="AV28" i="1"/>
  <c r="CF28" i="1" s="1"/>
  <c r="AP29" i="1"/>
  <c r="AQ29" i="1"/>
  <c r="BG29" i="1" s="1"/>
  <c r="AR29" i="1"/>
  <c r="BL29" i="1" s="1"/>
  <c r="AS29" i="1"/>
  <c r="BQ29" i="1" s="1"/>
  <c r="AT29" i="1"/>
  <c r="BV29" i="1" s="1"/>
  <c r="AU29" i="1"/>
  <c r="CA29" i="1" s="1"/>
  <c r="AV29" i="1"/>
  <c r="CF29" i="1" s="1"/>
  <c r="AP30" i="1"/>
  <c r="AQ30" i="1"/>
  <c r="BG30" i="1" s="1"/>
  <c r="AR30" i="1"/>
  <c r="BL30" i="1" s="1"/>
  <c r="AS30" i="1"/>
  <c r="BQ30" i="1" s="1"/>
  <c r="AT30" i="1"/>
  <c r="BV30" i="1" s="1"/>
  <c r="AU30" i="1"/>
  <c r="CA30" i="1" s="1"/>
  <c r="AV30" i="1"/>
  <c r="CF30" i="1" s="1"/>
  <c r="AW30" i="1"/>
  <c r="AP31" i="1"/>
  <c r="AQ31" i="1"/>
  <c r="BG31" i="1" s="1"/>
  <c r="AR31" i="1"/>
  <c r="BL31" i="1" s="1"/>
  <c r="AS31" i="1"/>
  <c r="BQ31" i="1" s="1"/>
  <c r="AT31" i="1"/>
  <c r="BV31" i="1" s="1"/>
  <c r="AU31" i="1"/>
  <c r="CA31" i="1" s="1"/>
  <c r="AV31" i="1"/>
  <c r="CF31" i="1" s="1"/>
  <c r="AW31" i="1"/>
  <c r="AP32" i="1"/>
  <c r="AQ32" i="1"/>
  <c r="BG32" i="1" s="1"/>
  <c r="AR32" i="1"/>
  <c r="BL32" i="1" s="1"/>
  <c r="AS32" i="1"/>
  <c r="BQ32" i="1" s="1"/>
  <c r="AT32" i="1"/>
  <c r="BV32" i="1" s="1"/>
  <c r="AU32" i="1"/>
  <c r="CA32" i="1" s="1"/>
  <c r="AV32" i="1"/>
  <c r="CF32" i="1" s="1"/>
  <c r="AW32" i="1"/>
  <c r="AP33" i="1"/>
  <c r="AQ33" i="1"/>
  <c r="BG33" i="1" s="1"/>
  <c r="AR33" i="1"/>
  <c r="BL33" i="1" s="1"/>
  <c r="AS33" i="1"/>
  <c r="BQ33" i="1" s="1"/>
  <c r="AT33" i="1"/>
  <c r="BV33" i="1" s="1"/>
  <c r="AU33" i="1"/>
  <c r="CA33" i="1" s="1"/>
  <c r="AV33" i="1"/>
  <c r="CF33" i="1" s="1"/>
  <c r="AW33" i="1"/>
  <c r="AP34" i="1"/>
  <c r="AQ34" i="1"/>
  <c r="BG34" i="1" s="1"/>
  <c r="AR34" i="1"/>
  <c r="BL34" i="1" s="1"/>
  <c r="AS34" i="1"/>
  <c r="BQ34" i="1" s="1"/>
  <c r="AT34" i="1"/>
  <c r="BV34" i="1" s="1"/>
  <c r="AU34" i="1"/>
  <c r="CA34" i="1" s="1"/>
  <c r="AV34" i="1"/>
  <c r="CF34" i="1" s="1"/>
  <c r="AW34" i="1"/>
  <c r="AP35" i="1"/>
  <c r="AQ35" i="1"/>
  <c r="BG35" i="1" s="1"/>
  <c r="AR35" i="1"/>
  <c r="BL35" i="1" s="1"/>
  <c r="AS35" i="1"/>
  <c r="BQ35" i="1" s="1"/>
  <c r="AT35" i="1"/>
  <c r="BV35" i="1" s="1"/>
  <c r="AU35" i="1"/>
  <c r="CA35" i="1" s="1"/>
  <c r="AV35" i="1"/>
  <c r="CF35" i="1" s="1"/>
  <c r="AW35" i="1"/>
  <c r="AP36" i="1"/>
  <c r="AQ36" i="1"/>
  <c r="BG36" i="1" s="1"/>
  <c r="AR36" i="1"/>
  <c r="BL36" i="1" s="1"/>
  <c r="AS36" i="1"/>
  <c r="BQ36" i="1" s="1"/>
  <c r="AT36" i="1"/>
  <c r="BV36" i="1" s="1"/>
  <c r="AU36" i="1"/>
  <c r="CA36" i="1" s="1"/>
  <c r="AV36" i="1"/>
  <c r="CF36" i="1" s="1"/>
  <c r="AW36" i="1"/>
  <c r="AP37" i="1"/>
  <c r="AQ37" i="1"/>
  <c r="BG37" i="1" s="1"/>
  <c r="AR37" i="1"/>
  <c r="BL37" i="1" s="1"/>
  <c r="AS37" i="1"/>
  <c r="BQ37" i="1" s="1"/>
  <c r="AT37" i="1"/>
  <c r="BV37" i="1" s="1"/>
  <c r="AU37" i="1"/>
  <c r="CA37" i="1" s="1"/>
  <c r="AV37" i="1"/>
  <c r="CF37" i="1" s="1"/>
  <c r="AW37" i="1"/>
  <c r="AP38" i="1"/>
  <c r="AQ38" i="1"/>
  <c r="BG38" i="1" s="1"/>
  <c r="AR38" i="1"/>
  <c r="BL38" i="1" s="1"/>
  <c r="AS38" i="1"/>
  <c r="BQ38" i="1" s="1"/>
  <c r="AT38" i="1"/>
  <c r="BV38" i="1" s="1"/>
  <c r="AU38" i="1"/>
  <c r="CA38" i="1" s="1"/>
  <c r="AV38" i="1"/>
  <c r="CF38" i="1" s="1"/>
  <c r="AW38" i="1"/>
  <c r="AP39" i="1"/>
  <c r="AQ39" i="1"/>
  <c r="BG39" i="1" s="1"/>
  <c r="AR39" i="1"/>
  <c r="BL39" i="1" s="1"/>
  <c r="AS39" i="1"/>
  <c r="BQ39" i="1" s="1"/>
  <c r="AT39" i="1"/>
  <c r="BV39" i="1" s="1"/>
  <c r="AU39" i="1"/>
  <c r="CA39" i="1" s="1"/>
  <c r="AV39" i="1"/>
  <c r="CF39" i="1" s="1"/>
  <c r="AW39" i="1"/>
  <c r="AP40" i="1"/>
  <c r="AQ40" i="1"/>
  <c r="BG40" i="1" s="1"/>
  <c r="AR40" i="1"/>
  <c r="BL40" i="1" s="1"/>
  <c r="AS40" i="1"/>
  <c r="BQ40" i="1" s="1"/>
  <c r="AT40" i="1"/>
  <c r="BV40" i="1" s="1"/>
  <c r="AU40" i="1"/>
  <c r="CA40" i="1" s="1"/>
  <c r="AV40" i="1"/>
  <c r="CF40" i="1" s="1"/>
  <c r="AW40" i="1"/>
  <c r="AP41" i="1"/>
  <c r="AQ41" i="1"/>
  <c r="BG41" i="1" s="1"/>
  <c r="AR41" i="1"/>
  <c r="BL41" i="1" s="1"/>
  <c r="AS41" i="1"/>
  <c r="BQ41" i="1" s="1"/>
  <c r="AT41" i="1"/>
  <c r="BV41" i="1" s="1"/>
  <c r="AU41" i="1"/>
  <c r="CA41" i="1" s="1"/>
  <c r="AV41" i="1"/>
  <c r="CF41" i="1" s="1"/>
  <c r="AW41" i="1"/>
  <c r="AP42" i="1"/>
  <c r="AQ42" i="1"/>
  <c r="BG42" i="1" s="1"/>
  <c r="AR42" i="1"/>
  <c r="BL42" i="1" s="1"/>
  <c r="AS42" i="1"/>
  <c r="BQ42" i="1" s="1"/>
  <c r="AT42" i="1"/>
  <c r="BV42" i="1" s="1"/>
  <c r="AU42" i="1"/>
  <c r="CA42" i="1" s="1"/>
  <c r="AV42" i="1"/>
  <c r="CF42" i="1" s="1"/>
  <c r="AW42" i="1"/>
  <c r="AP43" i="1"/>
  <c r="AQ43" i="1"/>
  <c r="BG43" i="1" s="1"/>
  <c r="AR43" i="1"/>
  <c r="BL43" i="1" s="1"/>
  <c r="AS43" i="1"/>
  <c r="BQ43" i="1" s="1"/>
  <c r="AT43" i="1"/>
  <c r="BV43" i="1" s="1"/>
  <c r="AU43" i="1"/>
  <c r="CA43" i="1" s="1"/>
  <c r="AV43" i="1"/>
  <c r="CF43" i="1" s="1"/>
  <c r="AW43" i="1"/>
  <c r="AP44" i="1"/>
  <c r="AQ44" i="1"/>
  <c r="BG44" i="1" s="1"/>
  <c r="AR44" i="1"/>
  <c r="BL44" i="1" s="1"/>
  <c r="AS44" i="1"/>
  <c r="BQ44" i="1" s="1"/>
  <c r="AT44" i="1"/>
  <c r="BV44" i="1" s="1"/>
  <c r="AU44" i="1"/>
  <c r="CA44" i="1" s="1"/>
  <c r="AV44" i="1"/>
  <c r="CF44" i="1" s="1"/>
  <c r="AW44" i="1"/>
  <c r="AP45" i="1"/>
  <c r="AQ45" i="1"/>
  <c r="BG45" i="1" s="1"/>
  <c r="AR45" i="1"/>
  <c r="BL45" i="1" s="1"/>
  <c r="AS45" i="1"/>
  <c r="BQ45" i="1" s="1"/>
  <c r="AT45" i="1"/>
  <c r="BV45" i="1" s="1"/>
  <c r="AU45" i="1"/>
  <c r="CA45" i="1" s="1"/>
  <c r="AV45" i="1"/>
  <c r="CF45" i="1" s="1"/>
  <c r="AW45" i="1"/>
  <c r="AP46" i="1"/>
  <c r="AQ46" i="1"/>
  <c r="BG46" i="1" s="1"/>
  <c r="AR46" i="1"/>
  <c r="BL46" i="1" s="1"/>
  <c r="AS46" i="1"/>
  <c r="BQ46" i="1" s="1"/>
  <c r="AT46" i="1"/>
  <c r="BV46" i="1" s="1"/>
  <c r="AU46" i="1"/>
  <c r="CA46" i="1" s="1"/>
  <c r="AV46" i="1"/>
  <c r="CF46" i="1" s="1"/>
  <c r="AW46" i="1"/>
  <c r="AP47" i="1"/>
  <c r="AQ47" i="1"/>
  <c r="BG47" i="1" s="1"/>
  <c r="AR47" i="1"/>
  <c r="BL47" i="1" s="1"/>
  <c r="AS47" i="1"/>
  <c r="BQ47" i="1" s="1"/>
  <c r="AT47" i="1"/>
  <c r="BV47" i="1" s="1"/>
  <c r="AU47" i="1"/>
  <c r="CA47" i="1" s="1"/>
  <c r="AV47" i="1"/>
  <c r="CF47" i="1" s="1"/>
  <c r="AW47" i="1"/>
  <c r="AP48" i="1"/>
  <c r="AQ48" i="1"/>
  <c r="BG48" i="1" s="1"/>
  <c r="AR48" i="1"/>
  <c r="BL48" i="1" s="1"/>
  <c r="AS48" i="1"/>
  <c r="BQ48" i="1" s="1"/>
  <c r="AT48" i="1"/>
  <c r="BV48" i="1" s="1"/>
  <c r="AU48" i="1"/>
  <c r="CA48" i="1" s="1"/>
  <c r="AV48" i="1"/>
  <c r="CF48" i="1" s="1"/>
  <c r="AW48" i="1"/>
  <c r="AP49" i="1"/>
  <c r="AQ49" i="1"/>
  <c r="BG49" i="1" s="1"/>
  <c r="AR49" i="1"/>
  <c r="BL49" i="1" s="1"/>
  <c r="AS49" i="1"/>
  <c r="BQ49" i="1" s="1"/>
  <c r="AT49" i="1"/>
  <c r="BV49" i="1" s="1"/>
  <c r="AU49" i="1"/>
  <c r="CA49" i="1" s="1"/>
  <c r="AV49" i="1"/>
  <c r="CF49" i="1" s="1"/>
  <c r="AW49" i="1"/>
  <c r="AP50" i="1"/>
  <c r="AQ50" i="1"/>
  <c r="BG50" i="1" s="1"/>
  <c r="AR50" i="1"/>
  <c r="BL50" i="1" s="1"/>
  <c r="AS50" i="1"/>
  <c r="BQ50" i="1" s="1"/>
  <c r="AT50" i="1"/>
  <c r="BV50" i="1" s="1"/>
  <c r="AU50" i="1"/>
  <c r="CA50" i="1" s="1"/>
  <c r="AV50" i="1"/>
  <c r="CF50" i="1" s="1"/>
  <c r="AW50" i="1"/>
  <c r="AP51" i="1"/>
  <c r="AQ51" i="1"/>
  <c r="BG51" i="1" s="1"/>
  <c r="AR51" i="1"/>
  <c r="BL51" i="1" s="1"/>
  <c r="AS51" i="1"/>
  <c r="BQ51" i="1" s="1"/>
  <c r="AT51" i="1"/>
  <c r="BV51" i="1" s="1"/>
  <c r="AU51" i="1"/>
  <c r="CA51" i="1" s="1"/>
  <c r="AV51" i="1"/>
  <c r="CF51" i="1" s="1"/>
  <c r="AW51" i="1"/>
  <c r="AP52" i="1"/>
  <c r="AQ52" i="1"/>
  <c r="BG52" i="1" s="1"/>
  <c r="AR52" i="1"/>
  <c r="BL52" i="1" s="1"/>
  <c r="AS52" i="1"/>
  <c r="BQ52" i="1" s="1"/>
  <c r="AT52" i="1"/>
  <c r="BV52" i="1" s="1"/>
  <c r="AU52" i="1"/>
  <c r="CA52" i="1" s="1"/>
  <c r="AV52" i="1"/>
  <c r="CF52" i="1" s="1"/>
  <c r="AW52" i="1"/>
  <c r="AP53" i="1"/>
  <c r="AQ53" i="1"/>
  <c r="BG53" i="1" s="1"/>
  <c r="AR53" i="1"/>
  <c r="BL53" i="1" s="1"/>
  <c r="AS53" i="1"/>
  <c r="BQ53" i="1" s="1"/>
  <c r="AT53" i="1"/>
  <c r="BV53" i="1" s="1"/>
  <c r="AU53" i="1"/>
  <c r="CA53" i="1" s="1"/>
  <c r="AV53" i="1"/>
  <c r="CF53" i="1" s="1"/>
  <c r="AW53" i="1"/>
  <c r="AP54" i="1"/>
  <c r="AQ54" i="1"/>
  <c r="BG54" i="1" s="1"/>
  <c r="AR54" i="1"/>
  <c r="BL54" i="1" s="1"/>
  <c r="AS54" i="1"/>
  <c r="BQ54" i="1" s="1"/>
  <c r="AT54" i="1"/>
  <c r="BV54" i="1" s="1"/>
  <c r="AU54" i="1"/>
  <c r="CA54" i="1" s="1"/>
  <c r="AV54" i="1"/>
  <c r="CF54" i="1" s="1"/>
  <c r="AW54" i="1"/>
  <c r="AP55" i="1"/>
  <c r="AQ55" i="1"/>
  <c r="AR55" i="1"/>
  <c r="AS55" i="1"/>
  <c r="AT55" i="1"/>
  <c r="AU55" i="1"/>
  <c r="AV55" i="1"/>
  <c r="AW55" i="1"/>
  <c r="AQ4" i="1"/>
  <c r="BG4" i="1" s="1"/>
  <c r="AR4" i="1"/>
  <c r="BL4" i="1" s="1"/>
  <c r="AS4" i="1"/>
  <c r="BQ4" i="1" s="1"/>
  <c r="AT4" i="1"/>
  <c r="BV4" i="1" s="1"/>
  <c r="AU4" i="1"/>
  <c r="CA4" i="1" s="1"/>
  <c r="AV4" i="1"/>
  <c r="CF4" i="1" s="1"/>
  <c r="AP4" i="1"/>
  <c r="AE5" i="1"/>
  <c r="AF5" i="1"/>
  <c r="BE5" i="1" s="1"/>
  <c r="AG5" i="1"/>
  <c r="BJ5" i="1" s="1"/>
  <c r="AH5" i="1"/>
  <c r="BO5" i="1" s="1"/>
  <c r="AI5" i="1"/>
  <c r="BT5" i="1" s="1"/>
  <c r="AJ5" i="1"/>
  <c r="BY5" i="1" s="1"/>
  <c r="AK5" i="1"/>
  <c r="CD5" i="1" s="1"/>
  <c r="AE6" i="1"/>
  <c r="AF6" i="1"/>
  <c r="BE6" i="1" s="1"/>
  <c r="AG6" i="1"/>
  <c r="BJ6" i="1" s="1"/>
  <c r="AH6" i="1"/>
  <c r="BO6" i="1" s="1"/>
  <c r="AI6" i="1"/>
  <c r="BT6" i="1" s="1"/>
  <c r="AJ6" i="1"/>
  <c r="BY6" i="1" s="1"/>
  <c r="AK6" i="1"/>
  <c r="CD6" i="1" s="1"/>
  <c r="AE7" i="1"/>
  <c r="AF7" i="1"/>
  <c r="BE7" i="1" s="1"/>
  <c r="AG7" i="1"/>
  <c r="BJ7" i="1" s="1"/>
  <c r="AH7" i="1"/>
  <c r="BO7" i="1" s="1"/>
  <c r="AI7" i="1"/>
  <c r="BT7" i="1" s="1"/>
  <c r="AJ7" i="1"/>
  <c r="BY7" i="1" s="1"/>
  <c r="AK7" i="1"/>
  <c r="CD7" i="1" s="1"/>
  <c r="AE8" i="1"/>
  <c r="AF8" i="1"/>
  <c r="BE8" i="1" s="1"/>
  <c r="AG8" i="1"/>
  <c r="BJ8" i="1" s="1"/>
  <c r="AH8" i="1"/>
  <c r="BO8" i="1" s="1"/>
  <c r="AI8" i="1"/>
  <c r="BT8" i="1" s="1"/>
  <c r="AJ8" i="1"/>
  <c r="BY8" i="1" s="1"/>
  <c r="AE9" i="1"/>
  <c r="AF9" i="1"/>
  <c r="BE9" i="1" s="1"/>
  <c r="AG9" i="1"/>
  <c r="BJ9" i="1" s="1"/>
  <c r="AH9" i="1"/>
  <c r="BO9" i="1" s="1"/>
  <c r="AI9" i="1"/>
  <c r="BT9" i="1" s="1"/>
  <c r="AJ9" i="1"/>
  <c r="BY9" i="1" s="1"/>
  <c r="AK9" i="1"/>
  <c r="CD9" i="1" s="1"/>
  <c r="AE10" i="1"/>
  <c r="AF10" i="1"/>
  <c r="BE10" i="1" s="1"/>
  <c r="AG10" i="1"/>
  <c r="BJ10" i="1" s="1"/>
  <c r="AH10" i="1"/>
  <c r="BO10" i="1" s="1"/>
  <c r="AI10" i="1"/>
  <c r="BT10" i="1" s="1"/>
  <c r="AJ10" i="1"/>
  <c r="BY10" i="1" s="1"/>
  <c r="AK10" i="1"/>
  <c r="CD10" i="1" s="1"/>
  <c r="AE11" i="1"/>
  <c r="AF11" i="1"/>
  <c r="BE11" i="1" s="1"/>
  <c r="AG11" i="1"/>
  <c r="BJ11" i="1" s="1"/>
  <c r="AH11" i="1"/>
  <c r="BO11" i="1" s="1"/>
  <c r="AI11" i="1"/>
  <c r="BT11" i="1" s="1"/>
  <c r="AJ11" i="1"/>
  <c r="BY11" i="1" s="1"/>
  <c r="AK11" i="1"/>
  <c r="CD11" i="1" s="1"/>
  <c r="AE12" i="1"/>
  <c r="AF12" i="1"/>
  <c r="BE12" i="1" s="1"/>
  <c r="AG12" i="1"/>
  <c r="BJ12" i="1" s="1"/>
  <c r="AH12" i="1"/>
  <c r="BO12" i="1" s="1"/>
  <c r="AI12" i="1"/>
  <c r="BT12" i="1" s="1"/>
  <c r="AJ12" i="1"/>
  <c r="BY12" i="1" s="1"/>
  <c r="AK12" i="1"/>
  <c r="CD12" i="1" s="1"/>
  <c r="AE13" i="1"/>
  <c r="AF13" i="1"/>
  <c r="BE13" i="1" s="1"/>
  <c r="AG13" i="1"/>
  <c r="BJ13" i="1" s="1"/>
  <c r="AH13" i="1"/>
  <c r="BO13" i="1" s="1"/>
  <c r="AI13" i="1"/>
  <c r="BT13" i="1" s="1"/>
  <c r="AJ13" i="1"/>
  <c r="BY13" i="1" s="1"/>
  <c r="AK13" i="1"/>
  <c r="CD13" i="1" s="1"/>
  <c r="AL13" i="1"/>
  <c r="AE14" i="1"/>
  <c r="AF14" i="1"/>
  <c r="BE14" i="1" s="1"/>
  <c r="AG14" i="1"/>
  <c r="BJ14" i="1" s="1"/>
  <c r="AH14" i="1"/>
  <c r="BO14" i="1" s="1"/>
  <c r="AI14" i="1"/>
  <c r="BT14" i="1" s="1"/>
  <c r="AJ14" i="1"/>
  <c r="BY14" i="1" s="1"/>
  <c r="AK14" i="1"/>
  <c r="CD14" i="1" s="1"/>
  <c r="AE15" i="1"/>
  <c r="AF15" i="1"/>
  <c r="BE15" i="1" s="1"/>
  <c r="AG15" i="1"/>
  <c r="BJ15" i="1" s="1"/>
  <c r="AH15" i="1"/>
  <c r="BO15" i="1" s="1"/>
  <c r="AI15" i="1"/>
  <c r="BT15" i="1" s="1"/>
  <c r="AJ15" i="1"/>
  <c r="BY15" i="1" s="1"/>
  <c r="AK15" i="1"/>
  <c r="CD15" i="1" s="1"/>
  <c r="AE16" i="1"/>
  <c r="AF16" i="1"/>
  <c r="BE16" i="1" s="1"/>
  <c r="AG16" i="1"/>
  <c r="BJ16" i="1" s="1"/>
  <c r="AH16" i="1"/>
  <c r="BO16" i="1" s="1"/>
  <c r="AI16" i="1"/>
  <c r="BT16" i="1" s="1"/>
  <c r="AJ16" i="1"/>
  <c r="BY16" i="1" s="1"/>
  <c r="AK16" i="1"/>
  <c r="CD16" i="1" s="1"/>
  <c r="AL16" i="1"/>
  <c r="AE17" i="1"/>
  <c r="AF17" i="1"/>
  <c r="BE17" i="1" s="1"/>
  <c r="AG17" i="1"/>
  <c r="BJ17" i="1" s="1"/>
  <c r="AH17" i="1"/>
  <c r="BO17" i="1" s="1"/>
  <c r="AI17" i="1"/>
  <c r="BT17" i="1" s="1"/>
  <c r="AJ17" i="1"/>
  <c r="BY17" i="1" s="1"/>
  <c r="AK17" i="1"/>
  <c r="CD17" i="1" s="1"/>
  <c r="AE18" i="1"/>
  <c r="AF18" i="1"/>
  <c r="BE18" i="1" s="1"/>
  <c r="AG18" i="1"/>
  <c r="BJ18" i="1" s="1"/>
  <c r="AH18" i="1"/>
  <c r="BO18" i="1" s="1"/>
  <c r="AI18" i="1"/>
  <c r="BT18" i="1" s="1"/>
  <c r="AJ18" i="1"/>
  <c r="BY18" i="1" s="1"/>
  <c r="AK18" i="1"/>
  <c r="CD18" i="1" s="1"/>
  <c r="AE19" i="1"/>
  <c r="AF19" i="1"/>
  <c r="BE19" i="1" s="1"/>
  <c r="AG19" i="1"/>
  <c r="BJ19" i="1" s="1"/>
  <c r="AH19" i="1"/>
  <c r="BO19" i="1" s="1"/>
  <c r="AI19" i="1"/>
  <c r="BT19" i="1" s="1"/>
  <c r="AJ19" i="1"/>
  <c r="BY19" i="1" s="1"/>
  <c r="AK19" i="1"/>
  <c r="CD19" i="1" s="1"/>
  <c r="AE20" i="1"/>
  <c r="AF20" i="1"/>
  <c r="BE20" i="1" s="1"/>
  <c r="AG20" i="1"/>
  <c r="BJ20" i="1" s="1"/>
  <c r="AH20" i="1"/>
  <c r="BO20" i="1" s="1"/>
  <c r="AI20" i="1"/>
  <c r="BT20" i="1" s="1"/>
  <c r="AJ20" i="1"/>
  <c r="BY20" i="1" s="1"/>
  <c r="AK20" i="1"/>
  <c r="CD20" i="1" s="1"/>
  <c r="AE21" i="1"/>
  <c r="AF21" i="1"/>
  <c r="BE21" i="1" s="1"/>
  <c r="AG21" i="1"/>
  <c r="BJ21" i="1" s="1"/>
  <c r="AH21" i="1"/>
  <c r="BO21" i="1" s="1"/>
  <c r="AI21" i="1"/>
  <c r="BT21" i="1" s="1"/>
  <c r="AJ21" i="1"/>
  <c r="BY21" i="1" s="1"/>
  <c r="AK21" i="1"/>
  <c r="CD21" i="1" s="1"/>
  <c r="AE22" i="1"/>
  <c r="AF22" i="1"/>
  <c r="BE22" i="1" s="1"/>
  <c r="AG22" i="1"/>
  <c r="BJ22" i="1" s="1"/>
  <c r="AH22" i="1"/>
  <c r="BO22" i="1" s="1"/>
  <c r="AI22" i="1"/>
  <c r="BT22" i="1" s="1"/>
  <c r="AJ22" i="1"/>
  <c r="BY22" i="1" s="1"/>
  <c r="AK22" i="1"/>
  <c r="CD22" i="1" s="1"/>
  <c r="AE23" i="1"/>
  <c r="AF23" i="1"/>
  <c r="BE23" i="1" s="1"/>
  <c r="AG23" i="1"/>
  <c r="BJ23" i="1" s="1"/>
  <c r="AH23" i="1"/>
  <c r="BO23" i="1" s="1"/>
  <c r="AI23" i="1"/>
  <c r="BT23" i="1" s="1"/>
  <c r="AJ23" i="1"/>
  <c r="BY23" i="1" s="1"/>
  <c r="AK23" i="1"/>
  <c r="CD23" i="1" s="1"/>
  <c r="AE24" i="1"/>
  <c r="AF24" i="1"/>
  <c r="BE24" i="1" s="1"/>
  <c r="AG24" i="1"/>
  <c r="BJ24" i="1" s="1"/>
  <c r="AH24" i="1"/>
  <c r="BO24" i="1" s="1"/>
  <c r="AI24" i="1"/>
  <c r="BT24" i="1" s="1"/>
  <c r="AJ24" i="1"/>
  <c r="BY24" i="1" s="1"/>
  <c r="AK24" i="1"/>
  <c r="CD24" i="1" s="1"/>
  <c r="AE25" i="1"/>
  <c r="AF25" i="1"/>
  <c r="BE25" i="1" s="1"/>
  <c r="AG25" i="1"/>
  <c r="BJ25" i="1" s="1"/>
  <c r="AH25" i="1"/>
  <c r="BO25" i="1" s="1"/>
  <c r="AI25" i="1"/>
  <c r="BT25" i="1" s="1"/>
  <c r="AJ25" i="1"/>
  <c r="BY25" i="1" s="1"/>
  <c r="AK25" i="1"/>
  <c r="CD25" i="1" s="1"/>
  <c r="AE26" i="1"/>
  <c r="AF26" i="1"/>
  <c r="BE26" i="1" s="1"/>
  <c r="AG26" i="1"/>
  <c r="BJ26" i="1" s="1"/>
  <c r="AH26" i="1"/>
  <c r="BO26" i="1" s="1"/>
  <c r="AI26" i="1"/>
  <c r="BT26" i="1" s="1"/>
  <c r="AJ26" i="1"/>
  <c r="BY26" i="1" s="1"/>
  <c r="AK26" i="1"/>
  <c r="CD26" i="1" s="1"/>
  <c r="AE27" i="1"/>
  <c r="AF27" i="1"/>
  <c r="BE27" i="1" s="1"/>
  <c r="AG27" i="1"/>
  <c r="BJ27" i="1" s="1"/>
  <c r="AH27" i="1"/>
  <c r="BO27" i="1" s="1"/>
  <c r="AI27" i="1"/>
  <c r="BT27" i="1" s="1"/>
  <c r="AJ27" i="1"/>
  <c r="BY27" i="1" s="1"/>
  <c r="AK27" i="1"/>
  <c r="CD27" i="1" s="1"/>
  <c r="AE28" i="1"/>
  <c r="AF28" i="1"/>
  <c r="BE28" i="1" s="1"/>
  <c r="AG28" i="1"/>
  <c r="BJ28" i="1" s="1"/>
  <c r="AH28" i="1"/>
  <c r="BO28" i="1" s="1"/>
  <c r="AI28" i="1"/>
  <c r="BT28" i="1" s="1"/>
  <c r="AJ28" i="1"/>
  <c r="BY28" i="1" s="1"/>
  <c r="AK28" i="1"/>
  <c r="CD28" i="1" s="1"/>
  <c r="AE29" i="1"/>
  <c r="AF29" i="1"/>
  <c r="BE29" i="1" s="1"/>
  <c r="AG29" i="1"/>
  <c r="BJ29" i="1" s="1"/>
  <c r="AH29" i="1"/>
  <c r="BO29" i="1" s="1"/>
  <c r="AI29" i="1"/>
  <c r="BT29" i="1" s="1"/>
  <c r="AJ29" i="1"/>
  <c r="BY29" i="1" s="1"/>
  <c r="AK29" i="1"/>
  <c r="CD29" i="1" s="1"/>
  <c r="AE30" i="1"/>
  <c r="AF30" i="1"/>
  <c r="BE30" i="1" s="1"/>
  <c r="AG30" i="1"/>
  <c r="BJ30" i="1" s="1"/>
  <c r="AH30" i="1"/>
  <c r="BO30" i="1" s="1"/>
  <c r="AI30" i="1"/>
  <c r="BT30" i="1" s="1"/>
  <c r="AJ30" i="1"/>
  <c r="BY30" i="1" s="1"/>
  <c r="AK30" i="1"/>
  <c r="CD30" i="1" s="1"/>
  <c r="AL30" i="1"/>
  <c r="AE31" i="1"/>
  <c r="AF31" i="1"/>
  <c r="BE31" i="1" s="1"/>
  <c r="AG31" i="1"/>
  <c r="BJ31" i="1" s="1"/>
  <c r="AH31" i="1"/>
  <c r="BO31" i="1" s="1"/>
  <c r="AI31" i="1"/>
  <c r="BT31" i="1" s="1"/>
  <c r="AJ31" i="1"/>
  <c r="BY31" i="1" s="1"/>
  <c r="AK31" i="1"/>
  <c r="CD31" i="1" s="1"/>
  <c r="AL31" i="1"/>
  <c r="AE32" i="1"/>
  <c r="AF32" i="1"/>
  <c r="BE32" i="1" s="1"/>
  <c r="AG32" i="1"/>
  <c r="BJ32" i="1" s="1"/>
  <c r="AH32" i="1"/>
  <c r="BO32" i="1" s="1"/>
  <c r="AI32" i="1"/>
  <c r="BT32" i="1" s="1"/>
  <c r="AJ32" i="1"/>
  <c r="BY32" i="1" s="1"/>
  <c r="AK32" i="1"/>
  <c r="CD32" i="1" s="1"/>
  <c r="AL32" i="1"/>
  <c r="AE33" i="1"/>
  <c r="AF33" i="1"/>
  <c r="BE33" i="1" s="1"/>
  <c r="AG33" i="1"/>
  <c r="BJ33" i="1" s="1"/>
  <c r="AH33" i="1"/>
  <c r="BO33" i="1" s="1"/>
  <c r="AI33" i="1"/>
  <c r="BT33" i="1" s="1"/>
  <c r="AJ33" i="1"/>
  <c r="BY33" i="1" s="1"/>
  <c r="AK33" i="1"/>
  <c r="CD33" i="1" s="1"/>
  <c r="AL33" i="1"/>
  <c r="AE34" i="1"/>
  <c r="AF34" i="1"/>
  <c r="BE34" i="1" s="1"/>
  <c r="AG34" i="1"/>
  <c r="BJ34" i="1" s="1"/>
  <c r="AH34" i="1"/>
  <c r="BO34" i="1" s="1"/>
  <c r="AI34" i="1"/>
  <c r="BT34" i="1" s="1"/>
  <c r="AJ34" i="1"/>
  <c r="BY34" i="1" s="1"/>
  <c r="AK34" i="1"/>
  <c r="CD34" i="1" s="1"/>
  <c r="AL34" i="1"/>
  <c r="AE35" i="1"/>
  <c r="AF35" i="1"/>
  <c r="BE35" i="1" s="1"/>
  <c r="AG35" i="1"/>
  <c r="BJ35" i="1" s="1"/>
  <c r="AH35" i="1"/>
  <c r="BO35" i="1" s="1"/>
  <c r="AI35" i="1"/>
  <c r="BT35" i="1" s="1"/>
  <c r="AJ35" i="1"/>
  <c r="BY35" i="1" s="1"/>
  <c r="AK35" i="1"/>
  <c r="CD35" i="1" s="1"/>
  <c r="AL35" i="1"/>
  <c r="AE36" i="1"/>
  <c r="AF36" i="1"/>
  <c r="BE36" i="1" s="1"/>
  <c r="AG36" i="1"/>
  <c r="BJ36" i="1" s="1"/>
  <c r="AH36" i="1"/>
  <c r="BO36" i="1" s="1"/>
  <c r="AI36" i="1"/>
  <c r="BT36" i="1" s="1"/>
  <c r="AJ36" i="1"/>
  <c r="BY36" i="1" s="1"/>
  <c r="AK36" i="1"/>
  <c r="CD36" i="1" s="1"/>
  <c r="AL36" i="1"/>
  <c r="AE37" i="1"/>
  <c r="AF37" i="1"/>
  <c r="BE37" i="1" s="1"/>
  <c r="AG37" i="1"/>
  <c r="BJ37" i="1" s="1"/>
  <c r="AH37" i="1"/>
  <c r="BO37" i="1" s="1"/>
  <c r="AI37" i="1"/>
  <c r="BT37" i="1" s="1"/>
  <c r="AJ37" i="1"/>
  <c r="BY37" i="1" s="1"/>
  <c r="AK37" i="1"/>
  <c r="CD37" i="1" s="1"/>
  <c r="AL37" i="1"/>
  <c r="AE38" i="1"/>
  <c r="AF38" i="1"/>
  <c r="BE38" i="1" s="1"/>
  <c r="AG38" i="1"/>
  <c r="BJ38" i="1" s="1"/>
  <c r="AH38" i="1"/>
  <c r="BO38" i="1" s="1"/>
  <c r="AI38" i="1"/>
  <c r="BT38" i="1" s="1"/>
  <c r="AJ38" i="1"/>
  <c r="BY38" i="1" s="1"/>
  <c r="AK38" i="1"/>
  <c r="CD38" i="1" s="1"/>
  <c r="AL38" i="1"/>
  <c r="AE39" i="1"/>
  <c r="AF39" i="1"/>
  <c r="BE39" i="1" s="1"/>
  <c r="AG39" i="1"/>
  <c r="BJ39" i="1" s="1"/>
  <c r="AH39" i="1"/>
  <c r="BO39" i="1" s="1"/>
  <c r="AI39" i="1"/>
  <c r="BT39" i="1" s="1"/>
  <c r="AJ39" i="1"/>
  <c r="BY39" i="1" s="1"/>
  <c r="AK39" i="1"/>
  <c r="CD39" i="1" s="1"/>
  <c r="AL39" i="1"/>
  <c r="AE40" i="1"/>
  <c r="AF40" i="1"/>
  <c r="BE40" i="1" s="1"/>
  <c r="AG40" i="1"/>
  <c r="BJ40" i="1" s="1"/>
  <c r="AH40" i="1"/>
  <c r="BO40" i="1" s="1"/>
  <c r="AI40" i="1"/>
  <c r="BT40" i="1" s="1"/>
  <c r="AJ40" i="1"/>
  <c r="BY40" i="1" s="1"/>
  <c r="AK40" i="1"/>
  <c r="CD40" i="1" s="1"/>
  <c r="AL40" i="1"/>
  <c r="AE41" i="1"/>
  <c r="AF41" i="1"/>
  <c r="BE41" i="1" s="1"/>
  <c r="AG41" i="1"/>
  <c r="BJ41" i="1" s="1"/>
  <c r="AH41" i="1"/>
  <c r="BO41" i="1" s="1"/>
  <c r="AI41" i="1"/>
  <c r="BT41" i="1" s="1"/>
  <c r="AJ41" i="1"/>
  <c r="BY41" i="1" s="1"/>
  <c r="AK41" i="1"/>
  <c r="CD41" i="1" s="1"/>
  <c r="AL41" i="1"/>
  <c r="AE42" i="1"/>
  <c r="AF42" i="1"/>
  <c r="BE42" i="1" s="1"/>
  <c r="AG42" i="1"/>
  <c r="BJ42" i="1" s="1"/>
  <c r="AH42" i="1"/>
  <c r="BO42" i="1" s="1"/>
  <c r="AI42" i="1"/>
  <c r="BT42" i="1" s="1"/>
  <c r="AJ42" i="1"/>
  <c r="BY42" i="1" s="1"/>
  <c r="AK42" i="1"/>
  <c r="CD42" i="1" s="1"/>
  <c r="AL42" i="1"/>
  <c r="AE43" i="1"/>
  <c r="AF43" i="1"/>
  <c r="BE43" i="1" s="1"/>
  <c r="AG43" i="1"/>
  <c r="BJ43" i="1" s="1"/>
  <c r="AH43" i="1"/>
  <c r="BO43" i="1" s="1"/>
  <c r="AI43" i="1"/>
  <c r="BT43" i="1" s="1"/>
  <c r="AJ43" i="1"/>
  <c r="BY43" i="1" s="1"/>
  <c r="AK43" i="1"/>
  <c r="CD43" i="1" s="1"/>
  <c r="AL43" i="1"/>
  <c r="AE44" i="1"/>
  <c r="AF44" i="1"/>
  <c r="BE44" i="1" s="1"/>
  <c r="AG44" i="1"/>
  <c r="BJ44" i="1" s="1"/>
  <c r="AH44" i="1"/>
  <c r="BO44" i="1" s="1"/>
  <c r="AI44" i="1"/>
  <c r="BT44" i="1" s="1"/>
  <c r="AJ44" i="1"/>
  <c r="BY44" i="1" s="1"/>
  <c r="AK44" i="1"/>
  <c r="CD44" i="1" s="1"/>
  <c r="AL44" i="1"/>
  <c r="AE45" i="1"/>
  <c r="AF45" i="1"/>
  <c r="BE45" i="1" s="1"/>
  <c r="AG45" i="1"/>
  <c r="BJ45" i="1" s="1"/>
  <c r="AH45" i="1"/>
  <c r="BO45" i="1" s="1"/>
  <c r="AI45" i="1"/>
  <c r="BT45" i="1" s="1"/>
  <c r="AJ45" i="1"/>
  <c r="BY45" i="1" s="1"/>
  <c r="AK45" i="1"/>
  <c r="CD45" i="1" s="1"/>
  <c r="AL45" i="1"/>
  <c r="AE46" i="1"/>
  <c r="AF46" i="1"/>
  <c r="BE46" i="1" s="1"/>
  <c r="AG46" i="1"/>
  <c r="BJ46" i="1" s="1"/>
  <c r="AH46" i="1"/>
  <c r="BO46" i="1" s="1"/>
  <c r="AI46" i="1"/>
  <c r="BT46" i="1" s="1"/>
  <c r="AJ46" i="1"/>
  <c r="BY46" i="1" s="1"/>
  <c r="AK46" i="1"/>
  <c r="CD46" i="1" s="1"/>
  <c r="AL46" i="1"/>
  <c r="AE47" i="1"/>
  <c r="AF47" i="1"/>
  <c r="BE47" i="1" s="1"/>
  <c r="AG47" i="1"/>
  <c r="BJ47" i="1" s="1"/>
  <c r="AH47" i="1"/>
  <c r="BO47" i="1" s="1"/>
  <c r="AI47" i="1"/>
  <c r="BT47" i="1" s="1"/>
  <c r="AJ47" i="1"/>
  <c r="BY47" i="1" s="1"/>
  <c r="AK47" i="1"/>
  <c r="CD47" i="1" s="1"/>
  <c r="AL47" i="1"/>
  <c r="AE48" i="1"/>
  <c r="AF48" i="1"/>
  <c r="BE48" i="1" s="1"/>
  <c r="AG48" i="1"/>
  <c r="BJ48" i="1" s="1"/>
  <c r="AH48" i="1"/>
  <c r="BO48" i="1" s="1"/>
  <c r="AI48" i="1"/>
  <c r="BT48" i="1" s="1"/>
  <c r="AJ48" i="1"/>
  <c r="BY48" i="1" s="1"/>
  <c r="AK48" i="1"/>
  <c r="CD48" i="1" s="1"/>
  <c r="AL48" i="1"/>
  <c r="AE49" i="1"/>
  <c r="AF49" i="1"/>
  <c r="BE49" i="1" s="1"/>
  <c r="AG49" i="1"/>
  <c r="BJ49" i="1" s="1"/>
  <c r="AH49" i="1"/>
  <c r="BO49" i="1" s="1"/>
  <c r="AI49" i="1"/>
  <c r="BT49" i="1" s="1"/>
  <c r="AJ49" i="1"/>
  <c r="BY49" i="1" s="1"/>
  <c r="AK49" i="1"/>
  <c r="CD49" i="1" s="1"/>
  <c r="AL49" i="1"/>
  <c r="AE50" i="1"/>
  <c r="AF50" i="1"/>
  <c r="BE50" i="1" s="1"/>
  <c r="AG50" i="1"/>
  <c r="BJ50" i="1" s="1"/>
  <c r="AH50" i="1"/>
  <c r="BO50" i="1" s="1"/>
  <c r="AI50" i="1"/>
  <c r="BT50" i="1" s="1"/>
  <c r="AJ50" i="1"/>
  <c r="BY50" i="1" s="1"/>
  <c r="AK50" i="1"/>
  <c r="CD50" i="1" s="1"/>
  <c r="AL50" i="1"/>
  <c r="AE51" i="1"/>
  <c r="AF51" i="1"/>
  <c r="BE51" i="1" s="1"/>
  <c r="AG51" i="1"/>
  <c r="BJ51" i="1" s="1"/>
  <c r="AH51" i="1"/>
  <c r="BO51" i="1" s="1"/>
  <c r="AI51" i="1"/>
  <c r="BT51" i="1" s="1"/>
  <c r="AJ51" i="1"/>
  <c r="BY51" i="1" s="1"/>
  <c r="AK51" i="1"/>
  <c r="CD51" i="1" s="1"/>
  <c r="AL51" i="1"/>
  <c r="AE52" i="1"/>
  <c r="AF52" i="1"/>
  <c r="BE52" i="1" s="1"/>
  <c r="AG52" i="1"/>
  <c r="BJ52" i="1" s="1"/>
  <c r="AH52" i="1"/>
  <c r="BO52" i="1" s="1"/>
  <c r="AI52" i="1"/>
  <c r="BT52" i="1" s="1"/>
  <c r="AJ52" i="1"/>
  <c r="BY52" i="1" s="1"/>
  <c r="AK52" i="1"/>
  <c r="CD52" i="1" s="1"/>
  <c r="AL52" i="1"/>
  <c r="AE53" i="1"/>
  <c r="AF53" i="1"/>
  <c r="BE53" i="1" s="1"/>
  <c r="AG53" i="1"/>
  <c r="BJ53" i="1" s="1"/>
  <c r="AH53" i="1"/>
  <c r="BO53" i="1" s="1"/>
  <c r="AI53" i="1"/>
  <c r="BT53" i="1" s="1"/>
  <c r="AJ53" i="1"/>
  <c r="BY53" i="1" s="1"/>
  <c r="AK53" i="1"/>
  <c r="CD53" i="1" s="1"/>
  <c r="AL53" i="1"/>
  <c r="AE54" i="1"/>
  <c r="AF54" i="1"/>
  <c r="BE54" i="1" s="1"/>
  <c r="AG54" i="1"/>
  <c r="BJ54" i="1" s="1"/>
  <c r="AH54" i="1"/>
  <c r="BO54" i="1" s="1"/>
  <c r="AI54" i="1"/>
  <c r="BT54" i="1" s="1"/>
  <c r="AJ54" i="1"/>
  <c r="BY54" i="1" s="1"/>
  <c r="AK54" i="1"/>
  <c r="CD54" i="1" s="1"/>
  <c r="AL54" i="1"/>
  <c r="AE55" i="1"/>
  <c r="AF55" i="1"/>
  <c r="AG55" i="1"/>
  <c r="AH55" i="1"/>
  <c r="AI55" i="1"/>
  <c r="AJ55" i="1"/>
  <c r="AK55" i="1"/>
  <c r="AL55" i="1"/>
  <c r="AF4" i="1"/>
  <c r="BE4" i="1" s="1"/>
  <c r="AG4" i="1"/>
  <c r="BJ4" i="1" s="1"/>
  <c r="AH4" i="1"/>
  <c r="BO4" i="1" s="1"/>
  <c r="AI4" i="1"/>
  <c r="BT4" i="1" s="1"/>
  <c r="AJ4" i="1"/>
  <c r="BY4" i="1" s="1"/>
  <c r="AK4" i="1"/>
  <c r="CD4" i="1" s="1"/>
  <c r="AE4" i="1"/>
  <c r="U5" i="1"/>
  <c r="V5" i="1"/>
  <c r="BF5" i="1" s="1"/>
  <c r="W5" i="1"/>
  <c r="BK5" i="1" s="1"/>
  <c r="X5" i="1"/>
  <c r="BP5" i="1" s="1"/>
  <c r="Y5" i="1"/>
  <c r="BU5" i="1" s="1"/>
  <c r="Z5" i="1"/>
  <c r="BZ5" i="1" s="1"/>
  <c r="AA5" i="1"/>
  <c r="CE5" i="1" s="1"/>
  <c r="U6" i="1"/>
  <c r="V6" i="1"/>
  <c r="BF6" i="1" s="1"/>
  <c r="W6" i="1"/>
  <c r="BK6" i="1" s="1"/>
  <c r="X6" i="1"/>
  <c r="BP6" i="1" s="1"/>
  <c r="Y6" i="1"/>
  <c r="BU6" i="1" s="1"/>
  <c r="Z6" i="1"/>
  <c r="BZ6" i="1" s="1"/>
  <c r="AA6" i="1"/>
  <c r="CE6" i="1" s="1"/>
  <c r="U7" i="1"/>
  <c r="V7" i="1"/>
  <c r="BF7" i="1" s="1"/>
  <c r="W7" i="1"/>
  <c r="BK7" i="1" s="1"/>
  <c r="X7" i="1"/>
  <c r="BP7" i="1" s="1"/>
  <c r="Y7" i="1"/>
  <c r="BU7" i="1" s="1"/>
  <c r="Z7" i="1"/>
  <c r="BZ7" i="1" s="1"/>
  <c r="AA7" i="1"/>
  <c r="CE7" i="1" s="1"/>
  <c r="U8" i="1"/>
  <c r="V8" i="1"/>
  <c r="BF8" i="1" s="1"/>
  <c r="W8" i="1"/>
  <c r="BK8" i="1" s="1"/>
  <c r="X8" i="1"/>
  <c r="BP8" i="1" s="1"/>
  <c r="Y8" i="1"/>
  <c r="BU8" i="1" s="1"/>
  <c r="Z8" i="1"/>
  <c r="BZ8" i="1" s="1"/>
  <c r="U9" i="1"/>
  <c r="V9" i="1"/>
  <c r="BF9" i="1" s="1"/>
  <c r="W9" i="1"/>
  <c r="BK9" i="1" s="1"/>
  <c r="X9" i="1"/>
  <c r="BP9" i="1" s="1"/>
  <c r="Y9" i="1"/>
  <c r="BU9" i="1" s="1"/>
  <c r="Z9" i="1"/>
  <c r="BZ9" i="1" s="1"/>
  <c r="AA9" i="1"/>
  <c r="CE9" i="1" s="1"/>
  <c r="U10" i="1"/>
  <c r="V10" i="1"/>
  <c r="BF10" i="1" s="1"/>
  <c r="W10" i="1"/>
  <c r="BK10" i="1" s="1"/>
  <c r="X10" i="1"/>
  <c r="BP10" i="1" s="1"/>
  <c r="Y10" i="1"/>
  <c r="BU10" i="1" s="1"/>
  <c r="Z10" i="1"/>
  <c r="BZ10" i="1" s="1"/>
  <c r="AA10" i="1"/>
  <c r="CE10" i="1" s="1"/>
  <c r="U11" i="1"/>
  <c r="V11" i="1"/>
  <c r="BF11" i="1" s="1"/>
  <c r="W11" i="1"/>
  <c r="BK11" i="1" s="1"/>
  <c r="X11" i="1"/>
  <c r="BP11" i="1" s="1"/>
  <c r="Y11" i="1"/>
  <c r="BU11" i="1" s="1"/>
  <c r="Z11" i="1"/>
  <c r="BZ11" i="1" s="1"/>
  <c r="AA11" i="1"/>
  <c r="CE11" i="1" s="1"/>
  <c r="U12" i="1"/>
  <c r="V12" i="1"/>
  <c r="BF12" i="1" s="1"/>
  <c r="W12" i="1"/>
  <c r="BK12" i="1" s="1"/>
  <c r="X12" i="1"/>
  <c r="BP12" i="1" s="1"/>
  <c r="Y12" i="1"/>
  <c r="BU12" i="1" s="1"/>
  <c r="Z12" i="1"/>
  <c r="BZ12" i="1" s="1"/>
  <c r="AA12" i="1"/>
  <c r="CE12" i="1" s="1"/>
  <c r="U13" i="1"/>
  <c r="V13" i="1"/>
  <c r="BF13" i="1" s="1"/>
  <c r="W13" i="1"/>
  <c r="BK13" i="1" s="1"/>
  <c r="X13" i="1"/>
  <c r="BP13" i="1" s="1"/>
  <c r="Y13" i="1"/>
  <c r="BU13" i="1" s="1"/>
  <c r="Z13" i="1"/>
  <c r="BZ13" i="1" s="1"/>
  <c r="AA13" i="1"/>
  <c r="CE13" i="1" s="1"/>
  <c r="AB13" i="1"/>
  <c r="U14" i="1"/>
  <c r="V14" i="1"/>
  <c r="BF14" i="1" s="1"/>
  <c r="W14" i="1"/>
  <c r="BK14" i="1" s="1"/>
  <c r="X14" i="1"/>
  <c r="BP14" i="1" s="1"/>
  <c r="Y14" i="1"/>
  <c r="BU14" i="1" s="1"/>
  <c r="Z14" i="1"/>
  <c r="BZ14" i="1" s="1"/>
  <c r="AA14" i="1"/>
  <c r="CE14" i="1" s="1"/>
  <c r="U15" i="1"/>
  <c r="V15" i="1"/>
  <c r="BF15" i="1" s="1"/>
  <c r="W15" i="1"/>
  <c r="BK15" i="1" s="1"/>
  <c r="X15" i="1"/>
  <c r="BP15" i="1" s="1"/>
  <c r="Y15" i="1"/>
  <c r="BU15" i="1" s="1"/>
  <c r="Z15" i="1"/>
  <c r="BZ15" i="1" s="1"/>
  <c r="AA15" i="1"/>
  <c r="CE15" i="1" s="1"/>
  <c r="U16" i="1"/>
  <c r="V16" i="1"/>
  <c r="BF16" i="1" s="1"/>
  <c r="W16" i="1"/>
  <c r="BK16" i="1" s="1"/>
  <c r="X16" i="1"/>
  <c r="BP16" i="1" s="1"/>
  <c r="Y16" i="1"/>
  <c r="BU16" i="1" s="1"/>
  <c r="Z16" i="1"/>
  <c r="BZ16" i="1" s="1"/>
  <c r="AA16" i="1"/>
  <c r="CE16" i="1" s="1"/>
  <c r="AB16" i="1"/>
  <c r="U17" i="1"/>
  <c r="V17" i="1"/>
  <c r="BF17" i="1" s="1"/>
  <c r="W17" i="1"/>
  <c r="BK17" i="1" s="1"/>
  <c r="X17" i="1"/>
  <c r="BP17" i="1" s="1"/>
  <c r="Y17" i="1"/>
  <c r="BU17" i="1" s="1"/>
  <c r="Z17" i="1"/>
  <c r="BZ17" i="1" s="1"/>
  <c r="AA17" i="1"/>
  <c r="CE17" i="1" s="1"/>
  <c r="U18" i="1"/>
  <c r="V18" i="1"/>
  <c r="BF18" i="1" s="1"/>
  <c r="W18" i="1"/>
  <c r="BK18" i="1" s="1"/>
  <c r="X18" i="1"/>
  <c r="BP18" i="1" s="1"/>
  <c r="Y18" i="1"/>
  <c r="BU18" i="1" s="1"/>
  <c r="Z18" i="1"/>
  <c r="BZ18" i="1" s="1"/>
  <c r="AA18" i="1"/>
  <c r="CE18" i="1" s="1"/>
  <c r="U19" i="1"/>
  <c r="V19" i="1"/>
  <c r="BF19" i="1" s="1"/>
  <c r="W19" i="1"/>
  <c r="BK19" i="1" s="1"/>
  <c r="X19" i="1"/>
  <c r="BP19" i="1" s="1"/>
  <c r="Y19" i="1"/>
  <c r="BU19" i="1" s="1"/>
  <c r="Z19" i="1"/>
  <c r="BZ19" i="1" s="1"/>
  <c r="AA19" i="1"/>
  <c r="CE19" i="1" s="1"/>
  <c r="U20" i="1"/>
  <c r="V20" i="1"/>
  <c r="BF20" i="1" s="1"/>
  <c r="W20" i="1"/>
  <c r="BK20" i="1" s="1"/>
  <c r="X20" i="1"/>
  <c r="BP20" i="1" s="1"/>
  <c r="Y20" i="1"/>
  <c r="BU20" i="1" s="1"/>
  <c r="Z20" i="1"/>
  <c r="BZ20" i="1" s="1"/>
  <c r="AA20" i="1"/>
  <c r="CE20" i="1" s="1"/>
  <c r="U21" i="1"/>
  <c r="V21" i="1"/>
  <c r="BF21" i="1" s="1"/>
  <c r="W21" i="1"/>
  <c r="BK21" i="1" s="1"/>
  <c r="X21" i="1"/>
  <c r="BP21" i="1" s="1"/>
  <c r="Y21" i="1"/>
  <c r="BU21" i="1" s="1"/>
  <c r="Z21" i="1"/>
  <c r="BZ21" i="1" s="1"/>
  <c r="AA21" i="1"/>
  <c r="CE21" i="1" s="1"/>
  <c r="U22" i="1"/>
  <c r="V22" i="1"/>
  <c r="BF22" i="1" s="1"/>
  <c r="W22" i="1"/>
  <c r="BK22" i="1" s="1"/>
  <c r="X22" i="1"/>
  <c r="BP22" i="1" s="1"/>
  <c r="Y22" i="1"/>
  <c r="BU22" i="1" s="1"/>
  <c r="Z22" i="1"/>
  <c r="BZ22" i="1" s="1"/>
  <c r="AA22" i="1"/>
  <c r="CE22" i="1" s="1"/>
  <c r="U23" i="1"/>
  <c r="V23" i="1"/>
  <c r="BF23" i="1" s="1"/>
  <c r="W23" i="1"/>
  <c r="BK23" i="1" s="1"/>
  <c r="X23" i="1"/>
  <c r="BP23" i="1" s="1"/>
  <c r="Y23" i="1"/>
  <c r="BU23" i="1" s="1"/>
  <c r="Z23" i="1"/>
  <c r="BZ23" i="1" s="1"/>
  <c r="AA23" i="1"/>
  <c r="CE23" i="1" s="1"/>
  <c r="U24" i="1"/>
  <c r="V24" i="1"/>
  <c r="BF24" i="1" s="1"/>
  <c r="W24" i="1"/>
  <c r="BK24" i="1" s="1"/>
  <c r="X24" i="1"/>
  <c r="BP24" i="1" s="1"/>
  <c r="Y24" i="1"/>
  <c r="BU24" i="1" s="1"/>
  <c r="Z24" i="1"/>
  <c r="BZ24" i="1" s="1"/>
  <c r="AA24" i="1"/>
  <c r="CE24" i="1" s="1"/>
  <c r="U25" i="1"/>
  <c r="V25" i="1"/>
  <c r="BF25" i="1" s="1"/>
  <c r="W25" i="1"/>
  <c r="BK25" i="1" s="1"/>
  <c r="X25" i="1"/>
  <c r="BP25" i="1" s="1"/>
  <c r="Y25" i="1"/>
  <c r="BU25" i="1" s="1"/>
  <c r="Z25" i="1"/>
  <c r="BZ25" i="1" s="1"/>
  <c r="AA25" i="1"/>
  <c r="CE25" i="1" s="1"/>
  <c r="U26" i="1"/>
  <c r="V26" i="1"/>
  <c r="BF26" i="1" s="1"/>
  <c r="W26" i="1"/>
  <c r="BK26" i="1" s="1"/>
  <c r="X26" i="1"/>
  <c r="BP26" i="1" s="1"/>
  <c r="Y26" i="1"/>
  <c r="BU26" i="1" s="1"/>
  <c r="Z26" i="1"/>
  <c r="BZ26" i="1" s="1"/>
  <c r="AA26" i="1"/>
  <c r="CE26" i="1" s="1"/>
  <c r="U27" i="1"/>
  <c r="V27" i="1"/>
  <c r="BF27" i="1" s="1"/>
  <c r="W27" i="1"/>
  <c r="BK27" i="1" s="1"/>
  <c r="X27" i="1"/>
  <c r="BP27" i="1" s="1"/>
  <c r="Y27" i="1"/>
  <c r="BU27" i="1" s="1"/>
  <c r="Z27" i="1"/>
  <c r="BZ27" i="1" s="1"/>
  <c r="AA27" i="1"/>
  <c r="CE27" i="1" s="1"/>
  <c r="U28" i="1"/>
  <c r="V28" i="1"/>
  <c r="BF28" i="1" s="1"/>
  <c r="W28" i="1"/>
  <c r="BK28" i="1" s="1"/>
  <c r="X28" i="1"/>
  <c r="BP28" i="1" s="1"/>
  <c r="Y28" i="1"/>
  <c r="BU28" i="1" s="1"/>
  <c r="Z28" i="1"/>
  <c r="BZ28" i="1" s="1"/>
  <c r="AA28" i="1"/>
  <c r="CE28" i="1" s="1"/>
  <c r="U29" i="1"/>
  <c r="V29" i="1"/>
  <c r="BF29" i="1" s="1"/>
  <c r="W29" i="1"/>
  <c r="BK29" i="1" s="1"/>
  <c r="X29" i="1"/>
  <c r="BP29" i="1" s="1"/>
  <c r="Y29" i="1"/>
  <c r="BU29" i="1" s="1"/>
  <c r="Z29" i="1"/>
  <c r="BZ29" i="1" s="1"/>
  <c r="AA29" i="1"/>
  <c r="CE29" i="1" s="1"/>
  <c r="U30" i="1"/>
  <c r="V30" i="1"/>
  <c r="BF30" i="1" s="1"/>
  <c r="W30" i="1"/>
  <c r="BK30" i="1" s="1"/>
  <c r="X30" i="1"/>
  <c r="BP30" i="1" s="1"/>
  <c r="Y30" i="1"/>
  <c r="BU30" i="1" s="1"/>
  <c r="Z30" i="1"/>
  <c r="BZ30" i="1" s="1"/>
  <c r="AA30" i="1"/>
  <c r="CE30" i="1" s="1"/>
  <c r="AB30" i="1"/>
  <c r="U31" i="1"/>
  <c r="V31" i="1"/>
  <c r="BF31" i="1" s="1"/>
  <c r="W31" i="1"/>
  <c r="BK31" i="1" s="1"/>
  <c r="X31" i="1"/>
  <c r="BP31" i="1" s="1"/>
  <c r="Y31" i="1"/>
  <c r="BU31" i="1" s="1"/>
  <c r="Z31" i="1"/>
  <c r="BZ31" i="1" s="1"/>
  <c r="AA31" i="1"/>
  <c r="CE31" i="1" s="1"/>
  <c r="AB31" i="1"/>
  <c r="U32" i="1"/>
  <c r="V32" i="1"/>
  <c r="BF32" i="1" s="1"/>
  <c r="W32" i="1"/>
  <c r="BK32" i="1" s="1"/>
  <c r="X32" i="1"/>
  <c r="BP32" i="1" s="1"/>
  <c r="Y32" i="1"/>
  <c r="BU32" i="1" s="1"/>
  <c r="Z32" i="1"/>
  <c r="BZ32" i="1" s="1"/>
  <c r="AA32" i="1"/>
  <c r="CE32" i="1" s="1"/>
  <c r="AB32" i="1"/>
  <c r="U33" i="1"/>
  <c r="V33" i="1"/>
  <c r="BF33" i="1" s="1"/>
  <c r="W33" i="1"/>
  <c r="BK33" i="1" s="1"/>
  <c r="X33" i="1"/>
  <c r="BP33" i="1" s="1"/>
  <c r="Y33" i="1"/>
  <c r="BU33" i="1" s="1"/>
  <c r="Z33" i="1"/>
  <c r="BZ33" i="1" s="1"/>
  <c r="AA33" i="1"/>
  <c r="CE33" i="1" s="1"/>
  <c r="AB33" i="1"/>
  <c r="U34" i="1"/>
  <c r="V34" i="1"/>
  <c r="BF34" i="1" s="1"/>
  <c r="W34" i="1"/>
  <c r="BK34" i="1" s="1"/>
  <c r="X34" i="1"/>
  <c r="BP34" i="1" s="1"/>
  <c r="Y34" i="1"/>
  <c r="BU34" i="1" s="1"/>
  <c r="Z34" i="1"/>
  <c r="BZ34" i="1" s="1"/>
  <c r="AA34" i="1"/>
  <c r="CE34" i="1" s="1"/>
  <c r="AB34" i="1"/>
  <c r="U35" i="1"/>
  <c r="V35" i="1"/>
  <c r="BF35" i="1" s="1"/>
  <c r="W35" i="1"/>
  <c r="BK35" i="1" s="1"/>
  <c r="X35" i="1"/>
  <c r="BP35" i="1" s="1"/>
  <c r="Y35" i="1"/>
  <c r="BU35" i="1" s="1"/>
  <c r="Z35" i="1"/>
  <c r="BZ35" i="1" s="1"/>
  <c r="AA35" i="1"/>
  <c r="CE35" i="1" s="1"/>
  <c r="AB35" i="1"/>
  <c r="U36" i="1"/>
  <c r="V36" i="1"/>
  <c r="BF36" i="1" s="1"/>
  <c r="W36" i="1"/>
  <c r="BK36" i="1" s="1"/>
  <c r="X36" i="1"/>
  <c r="BP36" i="1" s="1"/>
  <c r="Y36" i="1"/>
  <c r="BU36" i="1" s="1"/>
  <c r="Z36" i="1"/>
  <c r="BZ36" i="1" s="1"/>
  <c r="AA36" i="1"/>
  <c r="CE36" i="1" s="1"/>
  <c r="AB36" i="1"/>
  <c r="U37" i="1"/>
  <c r="V37" i="1"/>
  <c r="BF37" i="1" s="1"/>
  <c r="W37" i="1"/>
  <c r="BK37" i="1" s="1"/>
  <c r="X37" i="1"/>
  <c r="BP37" i="1" s="1"/>
  <c r="Y37" i="1"/>
  <c r="BU37" i="1" s="1"/>
  <c r="Z37" i="1"/>
  <c r="BZ37" i="1" s="1"/>
  <c r="AA37" i="1"/>
  <c r="CE37" i="1" s="1"/>
  <c r="AB37" i="1"/>
  <c r="U38" i="1"/>
  <c r="V38" i="1"/>
  <c r="BF38" i="1" s="1"/>
  <c r="W38" i="1"/>
  <c r="BK38" i="1" s="1"/>
  <c r="X38" i="1"/>
  <c r="BP38" i="1" s="1"/>
  <c r="Y38" i="1"/>
  <c r="BU38" i="1" s="1"/>
  <c r="Z38" i="1"/>
  <c r="BZ38" i="1" s="1"/>
  <c r="AA38" i="1"/>
  <c r="CE38" i="1" s="1"/>
  <c r="AB38" i="1"/>
  <c r="U39" i="1"/>
  <c r="V39" i="1"/>
  <c r="BF39" i="1" s="1"/>
  <c r="W39" i="1"/>
  <c r="BK39" i="1" s="1"/>
  <c r="X39" i="1"/>
  <c r="BP39" i="1" s="1"/>
  <c r="Y39" i="1"/>
  <c r="BU39" i="1" s="1"/>
  <c r="Z39" i="1"/>
  <c r="BZ39" i="1" s="1"/>
  <c r="AA39" i="1"/>
  <c r="CE39" i="1" s="1"/>
  <c r="AB39" i="1"/>
  <c r="U40" i="1"/>
  <c r="V40" i="1"/>
  <c r="BF40" i="1" s="1"/>
  <c r="W40" i="1"/>
  <c r="BK40" i="1" s="1"/>
  <c r="X40" i="1"/>
  <c r="BP40" i="1" s="1"/>
  <c r="Y40" i="1"/>
  <c r="BU40" i="1" s="1"/>
  <c r="Z40" i="1"/>
  <c r="BZ40" i="1" s="1"/>
  <c r="AA40" i="1"/>
  <c r="CE40" i="1" s="1"/>
  <c r="AB40" i="1"/>
  <c r="U41" i="1"/>
  <c r="V41" i="1"/>
  <c r="BF41" i="1" s="1"/>
  <c r="W41" i="1"/>
  <c r="BK41" i="1" s="1"/>
  <c r="X41" i="1"/>
  <c r="BP41" i="1" s="1"/>
  <c r="Y41" i="1"/>
  <c r="BU41" i="1" s="1"/>
  <c r="Z41" i="1"/>
  <c r="BZ41" i="1" s="1"/>
  <c r="AA41" i="1"/>
  <c r="CE41" i="1" s="1"/>
  <c r="AB41" i="1"/>
  <c r="U42" i="1"/>
  <c r="V42" i="1"/>
  <c r="BF42" i="1" s="1"/>
  <c r="W42" i="1"/>
  <c r="BK42" i="1" s="1"/>
  <c r="X42" i="1"/>
  <c r="BP42" i="1" s="1"/>
  <c r="Y42" i="1"/>
  <c r="BU42" i="1" s="1"/>
  <c r="Z42" i="1"/>
  <c r="BZ42" i="1" s="1"/>
  <c r="AA42" i="1"/>
  <c r="CE42" i="1" s="1"/>
  <c r="AB42" i="1"/>
  <c r="U43" i="1"/>
  <c r="V43" i="1"/>
  <c r="BF43" i="1" s="1"/>
  <c r="W43" i="1"/>
  <c r="BK43" i="1" s="1"/>
  <c r="X43" i="1"/>
  <c r="BP43" i="1" s="1"/>
  <c r="Y43" i="1"/>
  <c r="BU43" i="1" s="1"/>
  <c r="Z43" i="1"/>
  <c r="BZ43" i="1" s="1"/>
  <c r="AA43" i="1"/>
  <c r="CE43" i="1" s="1"/>
  <c r="AB43" i="1"/>
  <c r="U44" i="1"/>
  <c r="V44" i="1"/>
  <c r="BF44" i="1" s="1"/>
  <c r="W44" i="1"/>
  <c r="BK44" i="1" s="1"/>
  <c r="X44" i="1"/>
  <c r="BP44" i="1" s="1"/>
  <c r="Y44" i="1"/>
  <c r="BU44" i="1" s="1"/>
  <c r="Z44" i="1"/>
  <c r="BZ44" i="1" s="1"/>
  <c r="AA44" i="1"/>
  <c r="CE44" i="1" s="1"/>
  <c r="AB44" i="1"/>
  <c r="U45" i="1"/>
  <c r="V45" i="1"/>
  <c r="BF45" i="1" s="1"/>
  <c r="W45" i="1"/>
  <c r="BK45" i="1" s="1"/>
  <c r="X45" i="1"/>
  <c r="BP45" i="1" s="1"/>
  <c r="Y45" i="1"/>
  <c r="BU45" i="1" s="1"/>
  <c r="Z45" i="1"/>
  <c r="BZ45" i="1" s="1"/>
  <c r="AA45" i="1"/>
  <c r="CE45" i="1" s="1"/>
  <c r="AB45" i="1"/>
  <c r="U46" i="1"/>
  <c r="V46" i="1"/>
  <c r="BF46" i="1" s="1"/>
  <c r="W46" i="1"/>
  <c r="BK46" i="1" s="1"/>
  <c r="X46" i="1"/>
  <c r="BP46" i="1" s="1"/>
  <c r="Y46" i="1"/>
  <c r="BU46" i="1" s="1"/>
  <c r="Z46" i="1"/>
  <c r="BZ46" i="1" s="1"/>
  <c r="AA46" i="1"/>
  <c r="CE46" i="1" s="1"/>
  <c r="AB46" i="1"/>
  <c r="U47" i="1"/>
  <c r="V47" i="1"/>
  <c r="BF47" i="1" s="1"/>
  <c r="W47" i="1"/>
  <c r="BK47" i="1" s="1"/>
  <c r="X47" i="1"/>
  <c r="BP47" i="1" s="1"/>
  <c r="Y47" i="1"/>
  <c r="BU47" i="1" s="1"/>
  <c r="Z47" i="1"/>
  <c r="BZ47" i="1" s="1"/>
  <c r="AA47" i="1"/>
  <c r="CE47" i="1" s="1"/>
  <c r="AB47" i="1"/>
  <c r="U48" i="1"/>
  <c r="V48" i="1"/>
  <c r="BF48" i="1" s="1"/>
  <c r="W48" i="1"/>
  <c r="BK48" i="1" s="1"/>
  <c r="X48" i="1"/>
  <c r="BP48" i="1" s="1"/>
  <c r="Y48" i="1"/>
  <c r="BU48" i="1" s="1"/>
  <c r="Z48" i="1"/>
  <c r="BZ48" i="1" s="1"/>
  <c r="AA48" i="1"/>
  <c r="CE48" i="1" s="1"/>
  <c r="AB48" i="1"/>
  <c r="U49" i="1"/>
  <c r="V49" i="1"/>
  <c r="BF49" i="1" s="1"/>
  <c r="W49" i="1"/>
  <c r="BK49" i="1" s="1"/>
  <c r="X49" i="1"/>
  <c r="BP49" i="1" s="1"/>
  <c r="Y49" i="1"/>
  <c r="BU49" i="1" s="1"/>
  <c r="Z49" i="1"/>
  <c r="BZ49" i="1" s="1"/>
  <c r="AA49" i="1"/>
  <c r="CE49" i="1" s="1"/>
  <c r="AB49" i="1"/>
  <c r="U50" i="1"/>
  <c r="V50" i="1"/>
  <c r="BF50" i="1" s="1"/>
  <c r="W50" i="1"/>
  <c r="BK50" i="1" s="1"/>
  <c r="X50" i="1"/>
  <c r="BP50" i="1" s="1"/>
  <c r="Y50" i="1"/>
  <c r="BU50" i="1" s="1"/>
  <c r="Z50" i="1"/>
  <c r="BZ50" i="1" s="1"/>
  <c r="AA50" i="1"/>
  <c r="CE50" i="1" s="1"/>
  <c r="AB50" i="1"/>
  <c r="U51" i="1"/>
  <c r="V51" i="1"/>
  <c r="BF51" i="1" s="1"/>
  <c r="W51" i="1"/>
  <c r="BK51" i="1" s="1"/>
  <c r="X51" i="1"/>
  <c r="BP51" i="1" s="1"/>
  <c r="Y51" i="1"/>
  <c r="BU51" i="1" s="1"/>
  <c r="Z51" i="1"/>
  <c r="BZ51" i="1" s="1"/>
  <c r="AA51" i="1"/>
  <c r="CE51" i="1" s="1"/>
  <c r="AB51" i="1"/>
  <c r="U52" i="1"/>
  <c r="V52" i="1"/>
  <c r="BF52" i="1" s="1"/>
  <c r="W52" i="1"/>
  <c r="BK52" i="1" s="1"/>
  <c r="X52" i="1"/>
  <c r="BP52" i="1" s="1"/>
  <c r="Y52" i="1"/>
  <c r="BU52" i="1" s="1"/>
  <c r="Z52" i="1"/>
  <c r="BZ52" i="1" s="1"/>
  <c r="AA52" i="1"/>
  <c r="CE52" i="1" s="1"/>
  <c r="AB52" i="1"/>
  <c r="U53" i="1"/>
  <c r="V53" i="1"/>
  <c r="BF53" i="1" s="1"/>
  <c r="W53" i="1"/>
  <c r="BK53" i="1" s="1"/>
  <c r="X53" i="1"/>
  <c r="BP53" i="1" s="1"/>
  <c r="Y53" i="1"/>
  <c r="BU53" i="1" s="1"/>
  <c r="Z53" i="1"/>
  <c r="BZ53" i="1" s="1"/>
  <c r="AA53" i="1"/>
  <c r="CE53" i="1" s="1"/>
  <c r="AB53" i="1"/>
  <c r="U54" i="1"/>
  <c r="V54" i="1"/>
  <c r="BF54" i="1" s="1"/>
  <c r="W54" i="1"/>
  <c r="BK54" i="1" s="1"/>
  <c r="X54" i="1"/>
  <c r="BP54" i="1" s="1"/>
  <c r="Y54" i="1"/>
  <c r="BU54" i="1" s="1"/>
  <c r="Z54" i="1"/>
  <c r="BZ54" i="1" s="1"/>
  <c r="AA54" i="1"/>
  <c r="CE54" i="1" s="1"/>
  <c r="AB54" i="1"/>
  <c r="U55" i="1"/>
  <c r="V55" i="1"/>
  <c r="W55" i="1"/>
  <c r="X55" i="1"/>
  <c r="Y55" i="1"/>
  <c r="Z55" i="1"/>
  <c r="AA55" i="1"/>
  <c r="AB55" i="1"/>
  <c r="V4" i="1"/>
  <c r="BF4" i="1" s="1"/>
  <c r="W4" i="1"/>
  <c r="BK4" i="1" s="1"/>
  <c r="X4" i="1"/>
  <c r="BP4" i="1" s="1"/>
  <c r="Y4" i="1"/>
  <c r="BU4" i="1" s="1"/>
  <c r="Z4" i="1"/>
  <c r="BZ4" i="1" s="1"/>
  <c r="AA4" i="1"/>
  <c r="CE4" i="1" s="1"/>
  <c r="U4" i="1"/>
  <c r="K5" i="1"/>
  <c r="L5" i="1"/>
  <c r="BD5" i="1" s="1"/>
  <c r="M5" i="1"/>
  <c r="BI5" i="1" s="1"/>
  <c r="N5" i="1"/>
  <c r="BN5" i="1" s="1"/>
  <c r="O5" i="1"/>
  <c r="BS5" i="1" s="1"/>
  <c r="P5" i="1"/>
  <c r="BX5" i="1" s="1"/>
  <c r="Q5" i="1"/>
  <c r="CC5" i="1" s="1"/>
  <c r="K6" i="1"/>
  <c r="L6" i="1"/>
  <c r="BD6" i="1" s="1"/>
  <c r="M6" i="1"/>
  <c r="BI6" i="1" s="1"/>
  <c r="N6" i="1"/>
  <c r="BN6" i="1" s="1"/>
  <c r="O6" i="1"/>
  <c r="BS6" i="1" s="1"/>
  <c r="P6" i="1"/>
  <c r="BX6" i="1" s="1"/>
  <c r="Q6" i="1"/>
  <c r="CC6" i="1" s="1"/>
  <c r="K7" i="1"/>
  <c r="L7" i="1"/>
  <c r="BD7" i="1" s="1"/>
  <c r="M7" i="1"/>
  <c r="BI7" i="1" s="1"/>
  <c r="N7" i="1"/>
  <c r="BN7" i="1" s="1"/>
  <c r="O7" i="1"/>
  <c r="BS7" i="1" s="1"/>
  <c r="P7" i="1"/>
  <c r="BX7" i="1" s="1"/>
  <c r="Q7" i="1"/>
  <c r="CC7" i="1" s="1"/>
  <c r="K8" i="1"/>
  <c r="L8" i="1"/>
  <c r="BD8" i="1" s="1"/>
  <c r="M8" i="1"/>
  <c r="BI8" i="1" s="1"/>
  <c r="N8" i="1"/>
  <c r="BN8" i="1" s="1"/>
  <c r="O8" i="1"/>
  <c r="BS8" i="1" s="1"/>
  <c r="P8" i="1"/>
  <c r="BX8" i="1" s="1"/>
  <c r="K9" i="1"/>
  <c r="L9" i="1"/>
  <c r="BD9" i="1" s="1"/>
  <c r="M9" i="1"/>
  <c r="BI9" i="1" s="1"/>
  <c r="N9" i="1"/>
  <c r="BN9" i="1" s="1"/>
  <c r="O9" i="1"/>
  <c r="BS9" i="1" s="1"/>
  <c r="P9" i="1"/>
  <c r="BX9" i="1" s="1"/>
  <c r="Q9" i="1"/>
  <c r="CC9" i="1" s="1"/>
  <c r="K10" i="1"/>
  <c r="L10" i="1"/>
  <c r="BD10" i="1" s="1"/>
  <c r="M10" i="1"/>
  <c r="BI10" i="1" s="1"/>
  <c r="N10" i="1"/>
  <c r="BN10" i="1" s="1"/>
  <c r="O10" i="1"/>
  <c r="BS10" i="1" s="1"/>
  <c r="P10" i="1"/>
  <c r="BX10" i="1" s="1"/>
  <c r="Q10" i="1"/>
  <c r="CC10" i="1" s="1"/>
  <c r="K11" i="1"/>
  <c r="L11" i="1"/>
  <c r="BD11" i="1" s="1"/>
  <c r="M11" i="1"/>
  <c r="BI11" i="1" s="1"/>
  <c r="N11" i="1"/>
  <c r="BN11" i="1" s="1"/>
  <c r="O11" i="1"/>
  <c r="BS11" i="1" s="1"/>
  <c r="P11" i="1"/>
  <c r="BX11" i="1" s="1"/>
  <c r="Q11" i="1"/>
  <c r="CC11" i="1" s="1"/>
  <c r="K12" i="1"/>
  <c r="L12" i="1"/>
  <c r="BD12" i="1" s="1"/>
  <c r="M12" i="1"/>
  <c r="BI12" i="1" s="1"/>
  <c r="N12" i="1"/>
  <c r="BN12" i="1" s="1"/>
  <c r="O12" i="1"/>
  <c r="BS12" i="1" s="1"/>
  <c r="P12" i="1"/>
  <c r="BX12" i="1" s="1"/>
  <c r="Q12" i="1"/>
  <c r="CC12" i="1" s="1"/>
  <c r="K13" i="1"/>
  <c r="L13" i="1"/>
  <c r="BD13" i="1" s="1"/>
  <c r="M13" i="1"/>
  <c r="BI13" i="1" s="1"/>
  <c r="N13" i="1"/>
  <c r="BN13" i="1" s="1"/>
  <c r="O13" i="1"/>
  <c r="BS13" i="1" s="1"/>
  <c r="P13" i="1"/>
  <c r="BX13" i="1" s="1"/>
  <c r="Q13" i="1"/>
  <c r="CC13" i="1" s="1"/>
  <c r="R13" i="1"/>
  <c r="K14" i="1"/>
  <c r="L14" i="1"/>
  <c r="BD14" i="1" s="1"/>
  <c r="M14" i="1"/>
  <c r="BI14" i="1" s="1"/>
  <c r="N14" i="1"/>
  <c r="BN14" i="1" s="1"/>
  <c r="O14" i="1"/>
  <c r="BS14" i="1" s="1"/>
  <c r="P14" i="1"/>
  <c r="BX14" i="1" s="1"/>
  <c r="Q14" i="1"/>
  <c r="CC14" i="1" s="1"/>
  <c r="K15" i="1"/>
  <c r="L15" i="1"/>
  <c r="BD15" i="1" s="1"/>
  <c r="M15" i="1"/>
  <c r="BI15" i="1" s="1"/>
  <c r="N15" i="1"/>
  <c r="BN15" i="1" s="1"/>
  <c r="O15" i="1"/>
  <c r="BS15" i="1" s="1"/>
  <c r="P15" i="1"/>
  <c r="BX15" i="1" s="1"/>
  <c r="Q15" i="1"/>
  <c r="CC15" i="1" s="1"/>
  <c r="K16" i="1"/>
  <c r="L16" i="1"/>
  <c r="BD16" i="1" s="1"/>
  <c r="M16" i="1"/>
  <c r="BI16" i="1" s="1"/>
  <c r="N16" i="1"/>
  <c r="BN16" i="1" s="1"/>
  <c r="O16" i="1"/>
  <c r="BS16" i="1" s="1"/>
  <c r="P16" i="1"/>
  <c r="BX16" i="1" s="1"/>
  <c r="Q16" i="1"/>
  <c r="CC16" i="1" s="1"/>
  <c r="R16" i="1"/>
  <c r="K17" i="1"/>
  <c r="L17" i="1"/>
  <c r="BD17" i="1" s="1"/>
  <c r="M17" i="1"/>
  <c r="BI17" i="1" s="1"/>
  <c r="N17" i="1"/>
  <c r="BN17" i="1" s="1"/>
  <c r="O17" i="1"/>
  <c r="BS17" i="1" s="1"/>
  <c r="P17" i="1"/>
  <c r="BX17" i="1" s="1"/>
  <c r="Q17" i="1"/>
  <c r="CC17" i="1" s="1"/>
  <c r="K18" i="1"/>
  <c r="L18" i="1"/>
  <c r="BD18" i="1" s="1"/>
  <c r="M18" i="1"/>
  <c r="BI18" i="1" s="1"/>
  <c r="N18" i="1"/>
  <c r="BN18" i="1" s="1"/>
  <c r="O18" i="1"/>
  <c r="BS18" i="1" s="1"/>
  <c r="P18" i="1"/>
  <c r="BX18" i="1" s="1"/>
  <c r="Q18" i="1"/>
  <c r="CC18" i="1" s="1"/>
  <c r="K19" i="1"/>
  <c r="L19" i="1"/>
  <c r="BD19" i="1" s="1"/>
  <c r="M19" i="1"/>
  <c r="BI19" i="1" s="1"/>
  <c r="N19" i="1"/>
  <c r="BN19" i="1" s="1"/>
  <c r="O19" i="1"/>
  <c r="BS19" i="1" s="1"/>
  <c r="P19" i="1"/>
  <c r="BX19" i="1" s="1"/>
  <c r="Q19" i="1"/>
  <c r="CC19" i="1" s="1"/>
  <c r="K20" i="1"/>
  <c r="L20" i="1"/>
  <c r="BD20" i="1" s="1"/>
  <c r="M20" i="1"/>
  <c r="BI20" i="1" s="1"/>
  <c r="N20" i="1"/>
  <c r="BN20" i="1" s="1"/>
  <c r="O20" i="1"/>
  <c r="BS20" i="1" s="1"/>
  <c r="P20" i="1"/>
  <c r="BX20" i="1" s="1"/>
  <c r="Q20" i="1"/>
  <c r="CC20" i="1" s="1"/>
  <c r="K21" i="1"/>
  <c r="L21" i="1"/>
  <c r="BD21" i="1" s="1"/>
  <c r="M21" i="1"/>
  <c r="BI21" i="1" s="1"/>
  <c r="N21" i="1"/>
  <c r="BN21" i="1" s="1"/>
  <c r="O21" i="1"/>
  <c r="BS21" i="1" s="1"/>
  <c r="P21" i="1"/>
  <c r="BX21" i="1" s="1"/>
  <c r="Q21" i="1"/>
  <c r="CC21" i="1" s="1"/>
  <c r="K22" i="1"/>
  <c r="L22" i="1"/>
  <c r="BD22" i="1" s="1"/>
  <c r="M22" i="1"/>
  <c r="BI22" i="1" s="1"/>
  <c r="N22" i="1"/>
  <c r="BN22" i="1" s="1"/>
  <c r="O22" i="1"/>
  <c r="BS22" i="1" s="1"/>
  <c r="P22" i="1"/>
  <c r="BX22" i="1" s="1"/>
  <c r="Q22" i="1"/>
  <c r="CC22" i="1" s="1"/>
  <c r="K23" i="1"/>
  <c r="L23" i="1"/>
  <c r="BD23" i="1" s="1"/>
  <c r="M23" i="1"/>
  <c r="BI23" i="1" s="1"/>
  <c r="N23" i="1"/>
  <c r="BN23" i="1" s="1"/>
  <c r="O23" i="1"/>
  <c r="BS23" i="1" s="1"/>
  <c r="P23" i="1"/>
  <c r="BX23" i="1" s="1"/>
  <c r="Q23" i="1"/>
  <c r="CC23" i="1" s="1"/>
  <c r="K24" i="1"/>
  <c r="L24" i="1"/>
  <c r="BD24" i="1" s="1"/>
  <c r="M24" i="1"/>
  <c r="BI24" i="1" s="1"/>
  <c r="N24" i="1"/>
  <c r="BN24" i="1" s="1"/>
  <c r="O24" i="1"/>
  <c r="BS24" i="1" s="1"/>
  <c r="P24" i="1"/>
  <c r="BX24" i="1" s="1"/>
  <c r="Q24" i="1"/>
  <c r="CC24" i="1" s="1"/>
  <c r="K25" i="1"/>
  <c r="L25" i="1"/>
  <c r="BD25" i="1" s="1"/>
  <c r="M25" i="1"/>
  <c r="BI25" i="1" s="1"/>
  <c r="N25" i="1"/>
  <c r="BN25" i="1" s="1"/>
  <c r="O25" i="1"/>
  <c r="BS25" i="1" s="1"/>
  <c r="P25" i="1"/>
  <c r="BX25" i="1" s="1"/>
  <c r="Q25" i="1"/>
  <c r="CC25" i="1" s="1"/>
  <c r="K26" i="1"/>
  <c r="L26" i="1"/>
  <c r="BD26" i="1" s="1"/>
  <c r="M26" i="1"/>
  <c r="BI26" i="1" s="1"/>
  <c r="N26" i="1"/>
  <c r="BN26" i="1" s="1"/>
  <c r="O26" i="1"/>
  <c r="BS26" i="1" s="1"/>
  <c r="P26" i="1"/>
  <c r="BX26" i="1" s="1"/>
  <c r="Q26" i="1"/>
  <c r="CC26" i="1" s="1"/>
  <c r="K27" i="1"/>
  <c r="L27" i="1"/>
  <c r="BD27" i="1" s="1"/>
  <c r="M27" i="1"/>
  <c r="BI27" i="1" s="1"/>
  <c r="N27" i="1"/>
  <c r="BN27" i="1" s="1"/>
  <c r="O27" i="1"/>
  <c r="BS27" i="1" s="1"/>
  <c r="P27" i="1"/>
  <c r="BX27" i="1" s="1"/>
  <c r="Q27" i="1"/>
  <c r="CC27" i="1" s="1"/>
  <c r="K28" i="1"/>
  <c r="L28" i="1"/>
  <c r="BD28" i="1" s="1"/>
  <c r="M28" i="1"/>
  <c r="BI28" i="1" s="1"/>
  <c r="N28" i="1"/>
  <c r="BN28" i="1" s="1"/>
  <c r="O28" i="1"/>
  <c r="BS28" i="1" s="1"/>
  <c r="P28" i="1"/>
  <c r="BX28" i="1" s="1"/>
  <c r="Q28" i="1"/>
  <c r="CC28" i="1" s="1"/>
  <c r="K29" i="1"/>
  <c r="L29" i="1"/>
  <c r="BD29" i="1" s="1"/>
  <c r="M29" i="1"/>
  <c r="BI29" i="1" s="1"/>
  <c r="N29" i="1"/>
  <c r="BN29" i="1" s="1"/>
  <c r="O29" i="1"/>
  <c r="BS29" i="1" s="1"/>
  <c r="P29" i="1"/>
  <c r="BX29" i="1" s="1"/>
  <c r="Q29" i="1"/>
  <c r="CC29" i="1" s="1"/>
  <c r="K30" i="1"/>
  <c r="L30" i="1"/>
  <c r="BD30" i="1" s="1"/>
  <c r="M30" i="1"/>
  <c r="BI30" i="1" s="1"/>
  <c r="N30" i="1"/>
  <c r="BN30" i="1" s="1"/>
  <c r="O30" i="1"/>
  <c r="BS30" i="1" s="1"/>
  <c r="P30" i="1"/>
  <c r="BX30" i="1" s="1"/>
  <c r="Q30" i="1"/>
  <c r="CC30" i="1" s="1"/>
  <c r="R30" i="1"/>
  <c r="K31" i="1"/>
  <c r="L31" i="1"/>
  <c r="BD31" i="1" s="1"/>
  <c r="M31" i="1"/>
  <c r="BI31" i="1" s="1"/>
  <c r="N31" i="1"/>
  <c r="BN31" i="1" s="1"/>
  <c r="O31" i="1"/>
  <c r="BS31" i="1" s="1"/>
  <c r="P31" i="1"/>
  <c r="BX31" i="1" s="1"/>
  <c r="Q31" i="1"/>
  <c r="CC31" i="1" s="1"/>
  <c r="R31" i="1"/>
  <c r="K32" i="1"/>
  <c r="L32" i="1"/>
  <c r="BD32" i="1" s="1"/>
  <c r="M32" i="1"/>
  <c r="BI32" i="1" s="1"/>
  <c r="N32" i="1"/>
  <c r="BN32" i="1" s="1"/>
  <c r="O32" i="1"/>
  <c r="BS32" i="1" s="1"/>
  <c r="P32" i="1"/>
  <c r="BX32" i="1" s="1"/>
  <c r="Q32" i="1"/>
  <c r="CC32" i="1" s="1"/>
  <c r="R32" i="1"/>
  <c r="K33" i="1"/>
  <c r="L33" i="1"/>
  <c r="BD33" i="1" s="1"/>
  <c r="M33" i="1"/>
  <c r="BI33" i="1" s="1"/>
  <c r="N33" i="1"/>
  <c r="BN33" i="1" s="1"/>
  <c r="O33" i="1"/>
  <c r="BS33" i="1" s="1"/>
  <c r="P33" i="1"/>
  <c r="BX33" i="1" s="1"/>
  <c r="Q33" i="1"/>
  <c r="CC33" i="1" s="1"/>
  <c r="R33" i="1"/>
  <c r="K34" i="1"/>
  <c r="L34" i="1"/>
  <c r="BD34" i="1" s="1"/>
  <c r="M34" i="1"/>
  <c r="BI34" i="1" s="1"/>
  <c r="N34" i="1"/>
  <c r="BN34" i="1" s="1"/>
  <c r="O34" i="1"/>
  <c r="BS34" i="1" s="1"/>
  <c r="P34" i="1"/>
  <c r="BX34" i="1" s="1"/>
  <c r="Q34" i="1"/>
  <c r="CC34" i="1" s="1"/>
  <c r="R34" i="1"/>
  <c r="K35" i="1"/>
  <c r="L35" i="1"/>
  <c r="BD35" i="1" s="1"/>
  <c r="M35" i="1"/>
  <c r="BI35" i="1" s="1"/>
  <c r="N35" i="1"/>
  <c r="BN35" i="1" s="1"/>
  <c r="O35" i="1"/>
  <c r="BS35" i="1" s="1"/>
  <c r="P35" i="1"/>
  <c r="BX35" i="1" s="1"/>
  <c r="Q35" i="1"/>
  <c r="CC35" i="1" s="1"/>
  <c r="R35" i="1"/>
  <c r="K36" i="1"/>
  <c r="L36" i="1"/>
  <c r="BD36" i="1" s="1"/>
  <c r="M36" i="1"/>
  <c r="BI36" i="1" s="1"/>
  <c r="N36" i="1"/>
  <c r="BN36" i="1" s="1"/>
  <c r="O36" i="1"/>
  <c r="BS36" i="1" s="1"/>
  <c r="P36" i="1"/>
  <c r="BX36" i="1" s="1"/>
  <c r="Q36" i="1"/>
  <c r="CC36" i="1" s="1"/>
  <c r="R36" i="1"/>
  <c r="K37" i="1"/>
  <c r="L37" i="1"/>
  <c r="BD37" i="1" s="1"/>
  <c r="M37" i="1"/>
  <c r="BI37" i="1" s="1"/>
  <c r="N37" i="1"/>
  <c r="BN37" i="1" s="1"/>
  <c r="O37" i="1"/>
  <c r="BS37" i="1" s="1"/>
  <c r="P37" i="1"/>
  <c r="BX37" i="1" s="1"/>
  <c r="Q37" i="1"/>
  <c r="CC37" i="1" s="1"/>
  <c r="R37" i="1"/>
  <c r="K38" i="1"/>
  <c r="L38" i="1"/>
  <c r="BD38" i="1" s="1"/>
  <c r="M38" i="1"/>
  <c r="BI38" i="1" s="1"/>
  <c r="N38" i="1"/>
  <c r="BN38" i="1" s="1"/>
  <c r="O38" i="1"/>
  <c r="BS38" i="1" s="1"/>
  <c r="P38" i="1"/>
  <c r="BX38" i="1" s="1"/>
  <c r="Q38" i="1"/>
  <c r="CC38" i="1" s="1"/>
  <c r="R38" i="1"/>
  <c r="K39" i="1"/>
  <c r="L39" i="1"/>
  <c r="BD39" i="1" s="1"/>
  <c r="M39" i="1"/>
  <c r="BI39" i="1" s="1"/>
  <c r="N39" i="1"/>
  <c r="BN39" i="1" s="1"/>
  <c r="O39" i="1"/>
  <c r="BS39" i="1" s="1"/>
  <c r="P39" i="1"/>
  <c r="BX39" i="1" s="1"/>
  <c r="Q39" i="1"/>
  <c r="CC39" i="1" s="1"/>
  <c r="R39" i="1"/>
  <c r="K40" i="1"/>
  <c r="L40" i="1"/>
  <c r="BD40" i="1" s="1"/>
  <c r="M40" i="1"/>
  <c r="BI40" i="1" s="1"/>
  <c r="N40" i="1"/>
  <c r="BN40" i="1" s="1"/>
  <c r="O40" i="1"/>
  <c r="BS40" i="1" s="1"/>
  <c r="P40" i="1"/>
  <c r="BX40" i="1" s="1"/>
  <c r="Q40" i="1"/>
  <c r="CC40" i="1" s="1"/>
  <c r="R40" i="1"/>
  <c r="K41" i="1"/>
  <c r="L41" i="1"/>
  <c r="BD41" i="1" s="1"/>
  <c r="M41" i="1"/>
  <c r="BI41" i="1" s="1"/>
  <c r="N41" i="1"/>
  <c r="BN41" i="1" s="1"/>
  <c r="O41" i="1"/>
  <c r="BS41" i="1" s="1"/>
  <c r="P41" i="1"/>
  <c r="BX41" i="1" s="1"/>
  <c r="Q41" i="1"/>
  <c r="CC41" i="1" s="1"/>
  <c r="R41" i="1"/>
  <c r="K42" i="1"/>
  <c r="L42" i="1"/>
  <c r="BD42" i="1" s="1"/>
  <c r="M42" i="1"/>
  <c r="BI42" i="1" s="1"/>
  <c r="N42" i="1"/>
  <c r="BN42" i="1" s="1"/>
  <c r="O42" i="1"/>
  <c r="BS42" i="1" s="1"/>
  <c r="P42" i="1"/>
  <c r="BX42" i="1" s="1"/>
  <c r="Q42" i="1"/>
  <c r="CC42" i="1" s="1"/>
  <c r="R42" i="1"/>
  <c r="K43" i="1"/>
  <c r="L43" i="1"/>
  <c r="BD43" i="1" s="1"/>
  <c r="M43" i="1"/>
  <c r="BI43" i="1" s="1"/>
  <c r="N43" i="1"/>
  <c r="BN43" i="1" s="1"/>
  <c r="O43" i="1"/>
  <c r="BS43" i="1" s="1"/>
  <c r="P43" i="1"/>
  <c r="BX43" i="1" s="1"/>
  <c r="Q43" i="1"/>
  <c r="CC43" i="1" s="1"/>
  <c r="R43" i="1"/>
  <c r="K44" i="1"/>
  <c r="L44" i="1"/>
  <c r="BD44" i="1" s="1"/>
  <c r="M44" i="1"/>
  <c r="BI44" i="1" s="1"/>
  <c r="N44" i="1"/>
  <c r="BN44" i="1" s="1"/>
  <c r="O44" i="1"/>
  <c r="BS44" i="1" s="1"/>
  <c r="P44" i="1"/>
  <c r="BX44" i="1" s="1"/>
  <c r="Q44" i="1"/>
  <c r="CC44" i="1" s="1"/>
  <c r="R44" i="1"/>
  <c r="K45" i="1"/>
  <c r="L45" i="1"/>
  <c r="BD45" i="1" s="1"/>
  <c r="M45" i="1"/>
  <c r="BI45" i="1" s="1"/>
  <c r="N45" i="1"/>
  <c r="BN45" i="1" s="1"/>
  <c r="O45" i="1"/>
  <c r="BS45" i="1" s="1"/>
  <c r="P45" i="1"/>
  <c r="BX45" i="1" s="1"/>
  <c r="Q45" i="1"/>
  <c r="CC45" i="1" s="1"/>
  <c r="R45" i="1"/>
  <c r="K46" i="1"/>
  <c r="L46" i="1"/>
  <c r="BD46" i="1" s="1"/>
  <c r="M46" i="1"/>
  <c r="BI46" i="1" s="1"/>
  <c r="N46" i="1"/>
  <c r="BN46" i="1" s="1"/>
  <c r="O46" i="1"/>
  <c r="BS46" i="1" s="1"/>
  <c r="P46" i="1"/>
  <c r="BX46" i="1" s="1"/>
  <c r="Q46" i="1"/>
  <c r="CC46" i="1" s="1"/>
  <c r="R46" i="1"/>
  <c r="K47" i="1"/>
  <c r="L47" i="1"/>
  <c r="BD47" i="1" s="1"/>
  <c r="M47" i="1"/>
  <c r="BI47" i="1" s="1"/>
  <c r="N47" i="1"/>
  <c r="BN47" i="1" s="1"/>
  <c r="O47" i="1"/>
  <c r="BS47" i="1" s="1"/>
  <c r="P47" i="1"/>
  <c r="BX47" i="1" s="1"/>
  <c r="Q47" i="1"/>
  <c r="CC47" i="1" s="1"/>
  <c r="R47" i="1"/>
  <c r="K48" i="1"/>
  <c r="L48" i="1"/>
  <c r="BD48" i="1" s="1"/>
  <c r="M48" i="1"/>
  <c r="BI48" i="1" s="1"/>
  <c r="N48" i="1"/>
  <c r="BN48" i="1" s="1"/>
  <c r="O48" i="1"/>
  <c r="BS48" i="1" s="1"/>
  <c r="P48" i="1"/>
  <c r="BX48" i="1" s="1"/>
  <c r="Q48" i="1"/>
  <c r="CC48" i="1" s="1"/>
  <c r="R48" i="1"/>
  <c r="K49" i="1"/>
  <c r="L49" i="1"/>
  <c r="BD49" i="1" s="1"/>
  <c r="M49" i="1"/>
  <c r="BI49" i="1" s="1"/>
  <c r="N49" i="1"/>
  <c r="BN49" i="1" s="1"/>
  <c r="O49" i="1"/>
  <c r="BS49" i="1" s="1"/>
  <c r="P49" i="1"/>
  <c r="BX49" i="1" s="1"/>
  <c r="Q49" i="1"/>
  <c r="CC49" i="1" s="1"/>
  <c r="R49" i="1"/>
  <c r="K50" i="1"/>
  <c r="L50" i="1"/>
  <c r="BD50" i="1" s="1"/>
  <c r="M50" i="1"/>
  <c r="BI50" i="1" s="1"/>
  <c r="N50" i="1"/>
  <c r="BN50" i="1" s="1"/>
  <c r="O50" i="1"/>
  <c r="BS50" i="1" s="1"/>
  <c r="P50" i="1"/>
  <c r="BX50" i="1" s="1"/>
  <c r="Q50" i="1"/>
  <c r="CC50" i="1" s="1"/>
  <c r="R50" i="1"/>
  <c r="K51" i="1"/>
  <c r="L51" i="1"/>
  <c r="BD51" i="1" s="1"/>
  <c r="M51" i="1"/>
  <c r="BI51" i="1" s="1"/>
  <c r="N51" i="1"/>
  <c r="BN51" i="1" s="1"/>
  <c r="O51" i="1"/>
  <c r="BS51" i="1" s="1"/>
  <c r="P51" i="1"/>
  <c r="BX51" i="1" s="1"/>
  <c r="Q51" i="1"/>
  <c r="CC51" i="1" s="1"/>
  <c r="R51" i="1"/>
  <c r="K52" i="1"/>
  <c r="L52" i="1"/>
  <c r="BD52" i="1" s="1"/>
  <c r="M52" i="1"/>
  <c r="BI52" i="1" s="1"/>
  <c r="N52" i="1"/>
  <c r="BN52" i="1" s="1"/>
  <c r="O52" i="1"/>
  <c r="BS52" i="1" s="1"/>
  <c r="P52" i="1"/>
  <c r="BX52" i="1" s="1"/>
  <c r="Q52" i="1"/>
  <c r="CC52" i="1" s="1"/>
  <c r="R52" i="1"/>
  <c r="K53" i="1"/>
  <c r="L53" i="1"/>
  <c r="BD53" i="1" s="1"/>
  <c r="M53" i="1"/>
  <c r="BI53" i="1" s="1"/>
  <c r="N53" i="1"/>
  <c r="BN53" i="1" s="1"/>
  <c r="O53" i="1"/>
  <c r="BS53" i="1" s="1"/>
  <c r="P53" i="1"/>
  <c r="BX53" i="1" s="1"/>
  <c r="Q53" i="1"/>
  <c r="CC53" i="1" s="1"/>
  <c r="R53" i="1"/>
  <c r="K54" i="1"/>
  <c r="L54" i="1"/>
  <c r="BD54" i="1" s="1"/>
  <c r="M54" i="1"/>
  <c r="BI54" i="1" s="1"/>
  <c r="N54" i="1"/>
  <c r="BN54" i="1" s="1"/>
  <c r="O54" i="1"/>
  <c r="BS54" i="1" s="1"/>
  <c r="P54" i="1"/>
  <c r="BX54" i="1" s="1"/>
  <c r="Q54" i="1"/>
  <c r="CC54" i="1" s="1"/>
  <c r="R54" i="1"/>
  <c r="K55" i="1"/>
  <c r="L55" i="1"/>
  <c r="M55" i="1"/>
  <c r="N55" i="1"/>
  <c r="O55" i="1"/>
  <c r="P55" i="1"/>
  <c r="Q55" i="1"/>
  <c r="R55" i="1"/>
  <c r="L4" i="1"/>
  <c r="BD4" i="1" s="1"/>
  <c r="M4" i="1"/>
  <c r="BI4" i="1" s="1"/>
  <c r="N4" i="1"/>
  <c r="BN4" i="1" s="1"/>
  <c r="O4" i="1"/>
  <c r="BS4" i="1" s="1"/>
  <c r="P4" i="1"/>
  <c r="BX4" i="1" s="1"/>
  <c r="Q4" i="1"/>
  <c r="CC4" i="1" s="1"/>
  <c r="K4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35" i="1"/>
  <c r="C36" i="1"/>
  <c r="C37" i="1"/>
  <c r="C38" i="1"/>
  <c r="C39" i="1"/>
  <c r="C40" i="1"/>
  <c r="C41" i="1"/>
  <c r="C42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3" i="1"/>
  <c r="C4" i="1"/>
  <c r="E203" i="1"/>
  <c r="R29" i="1" s="1"/>
  <c r="F203" i="1"/>
  <c r="AB29" i="1" s="1"/>
  <c r="G203" i="1"/>
  <c r="AL29" i="1" s="1"/>
  <c r="H203" i="1"/>
  <c r="AW29" i="1" s="1"/>
  <c r="H195" i="1"/>
  <c r="AW28" i="1" s="1"/>
  <c r="G195" i="1"/>
  <c r="AL28" i="1" s="1"/>
  <c r="F195" i="1"/>
  <c r="AB28" i="1" s="1"/>
  <c r="E195" i="1"/>
  <c r="R28" i="1" s="1"/>
  <c r="H187" i="1"/>
  <c r="AW27" i="1" s="1"/>
  <c r="G187" i="1"/>
  <c r="AL27" i="1" s="1"/>
  <c r="F187" i="1"/>
  <c r="AB27" i="1" s="1"/>
  <c r="E187" i="1"/>
  <c r="R27" i="1" s="1"/>
  <c r="AW26" i="1"/>
  <c r="AL26" i="1"/>
  <c r="AB26" i="1"/>
  <c r="R26" i="1"/>
  <c r="H171" i="1"/>
  <c r="AW25" i="1" s="1"/>
  <c r="G171" i="1"/>
  <c r="AL25" i="1" s="1"/>
  <c r="F171" i="1"/>
  <c r="AB25" i="1" s="1"/>
  <c r="E171" i="1"/>
  <c r="R25" i="1" s="1"/>
  <c r="H163" i="1"/>
  <c r="AW24" i="1" s="1"/>
  <c r="G163" i="1"/>
  <c r="AL24" i="1" s="1"/>
  <c r="AB24" i="1"/>
  <c r="R24" i="1"/>
  <c r="H155" i="1"/>
  <c r="AW23" i="1" s="1"/>
  <c r="G155" i="1"/>
  <c r="AL23" i="1" s="1"/>
  <c r="AB23" i="1"/>
  <c r="R23" i="1"/>
  <c r="H147" i="1"/>
  <c r="AW22" i="1" s="1"/>
  <c r="G147" i="1"/>
  <c r="AL22" i="1" s="1"/>
  <c r="AB22" i="1"/>
  <c r="R22" i="1"/>
  <c r="H139" i="1"/>
  <c r="AW21" i="1" s="1"/>
  <c r="G139" i="1"/>
  <c r="AL21" i="1" s="1"/>
  <c r="AB21" i="1"/>
  <c r="R21" i="1"/>
  <c r="H131" i="1"/>
  <c r="AW20" i="1" s="1"/>
  <c r="G131" i="1"/>
  <c r="AL20" i="1" s="1"/>
  <c r="AB20" i="1"/>
  <c r="R20" i="1"/>
  <c r="H123" i="1"/>
  <c r="AW19" i="1" s="1"/>
  <c r="G123" i="1"/>
  <c r="AL19" i="1" s="1"/>
  <c r="AB19" i="1"/>
  <c r="R19" i="1"/>
  <c r="H115" i="1"/>
  <c r="AW18" i="1" s="1"/>
  <c r="G115" i="1"/>
  <c r="AL18" i="1" s="1"/>
  <c r="AB18" i="1"/>
  <c r="R18" i="1"/>
  <c r="H107" i="1"/>
  <c r="AW17" i="1" s="1"/>
  <c r="G107" i="1"/>
  <c r="AL17" i="1" s="1"/>
  <c r="AB17" i="1"/>
  <c r="R17" i="1"/>
  <c r="H91" i="1"/>
  <c r="AW15" i="1" s="1"/>
  <c r="G91" i="1"/>
  <c r="AL15" i="1" s="1"/>
  <c r="AB15" i="1"/>
  <c r="R15" i="1"/>
  <c r="H83" i="1"/>
  <c r="AW14" i="1" s="1"/>
  <c r="G83" i="1"/>
  <c r="AL14" i="1" s="1"/>
  <c r="AB14" i="1"/>
  <c r="R14" i="1"/>
  <c r="H67" i="1"/>
  <c r="AW12" i="1" s="1"/>
  <c r="G67" i="1"/>
  <c r="AL12" i="1" s="1"/>
  <c r="AB12" i="1"/>
  <c r="R12" i="1"/>
  <c r="H59" i="1"/>
  <c r="AW11" i="1" s="1"/>
  <c r="G59" i="1"/>
  <c r="AL11" i="1" s="1"/>
  <c r="AB11" i="1"/>
  <c r="R11" i="1"/>
  <c r="AW10" i="1"/>
  <c r="AL10" i="1"/>
  <c r="AB10" i="1"/>
  <c r="R10" i="1"/>
  <c r="H43" i="1"/>
  <c r="AW9" i="1" s="1"/>
  <c r="G43" i="1"/>
  <c r="AL9" i="1" s="1"/>
  <c r="F43" i="1"/>
  <c r="AB9" i="1" s="1"/>
  <c r="E43" i="1"/>
  <c r="R9" i="1" s="1"/>
  <c r="H27" i="1"/>
  <c r="AW7" i="1" s="1"/>
  <c r="G27" i="1"/>
  <c r="AL7" i="1" s="1"/>
  <c r="F27" i="1"/>
  <c r="AB7" i="1" s="1"/>
  <c r="E27" i="1"/>
  <c r="R7" i="1" s="1"/>
  <c r="H19" i="1"/>
  <c r="AW6" i="1" s="1"/>
  <c r="G19" i="1"/>
  <c r="AL6" i="1" s="1"/>
  <c r="F19" i="1"/>
  <c r="AB6" i="1" s="1"/>
  <c r="E19" i="1"/>
  <c r="R6" i="1" s="1"/>
  <c r="H11" i="1"/>
  <c r="AW5" i="1" s="1"/>
  <c r="G11" i="1"/>
  <c r="AL5" i="1" s="1"/>
  <c r="F11" i="1"/>
  <c r="AB5" i="1" s="1"/>
  <c r="E11" i="1"/>
  <c r="R5" i="1" s="1"/>
  <c r="H3" i="1"/>
  <c r="AW4" i="1" s="1"/>
  <c r="G3" i="1"/>
  <c r="AL4" i="1" s="1"/>
  <c r="F3" i="1"/>
  <c r="AB4" i="1" s="1"/>
  <c r="E3" i="1"/>
  <c r="R4" i="1" s="1"/>
  <c r="Q8" i="1"/>
  <c r="CC8" i="1" s="1"/>
  <c r="E35" i="1"/>
  <c r="R8" i="1" s="1"/>
  <c r="F35" i="1"/>
  <c r="AB8" i="1" s="1"/>
  <c r="AA8" i="1"/>
  <c r="CE8" i="1" s="1"/>
  <c r="AK8" i="1"/>
  <c r="CD8" i="1" s="1"/>
  <c r="G35" i="1"/>
  <c r="AL8" i="1" s="1"/>
  <c r="H35" i="1"/>
  <c r="AW8" i="1" s="1"/>
  <c r="AV8" i="1"/>
  <c r="CF8" i="1" s="1"/>
  <c r="AY4" i="1" l="1"/>
  <c r="AY54" i="1"/>
  <c r="AY53" i="1"/>
  <c r="AY52" i="1"/>
  <c r="AY51" i="1"/>
  <c r="AY50" i="1"/>
  <c r="AY49" i="1"/>
  <c r="AY48" i="1"/>
  <c r="AY47" i="1"/>
  <c r="AY46" i="1"/>
  <c r="AY45" i="1"/>
  <c r="AY44" i="1"/>
  <c r="AY43" i="1"/>
  <c r="AY42" i="1"/>
  <c r="AY41" i="1"/>
  <c r="AY40" i="1"/>
  <c r="AY39" i="1"/>
  <c r="AY38" i="1"/>
  <c r="AY37" i="1"/>
  <c r="AY36" i="1"/>
  <c r="AY35" i="1"/>
  <c r="AY34" i="1"/>
  <c r="AY33" i="1"/>
  <c r="AY32" i="1"/>
  <c r="AY31" i="1"/>
  <c r="AY30" i="1"/>
  <c r="AY28" i="1"/>
  <c r="AY26" i="1"/>
  <c r="AY24" i="1"/>
  <c r="AY22" i="1"/>
  <c r="AY20" i="1"/>
  <c r="AY18" i="1"/>
  <c r="AY15" i="1"/>
  <c r="AY12" i="1"/>
  <c r="AY10" i="1"/>
  <c r="AY7" i="1"/>
  <c r="AY5" i="1"/>
  <c r="BA29" i="1"/>
  <c r="BA27" i="1"/>
  <c r="BA25" i="1"/>
  <c r="BA23" i="1"/>
  <c r="BA21" i="1"/>
  <c r="BA19" i="1"/>
  <c r="BA17" i="1"/>
  <c r="BA16" i="1"/>
  <c r="BA14" i="1"/>
  <c r="BA13" i="1"/>
  <c r="BA11" i="1"/>
  <c r="BA9" i="1"/>
  <c r="BA8" i="1"/>
  <c r="BA6" i="1"/>
  <c r="AZ4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8" i="1"/>
  <c r="AZ26" i="1"/>
  <c r="AZ24" i="1"/>
  <c r="AZ22" i="1"/>
  <c r="AZ20" i="1"/>
  <c r="AZ18" i="1"/>
  <c r="AZ15" i="1"/>
  <c r="AZ12" i="1"/>
  <c r="AZ10" i="1"/>
  <c r="AZ7" i="1"/>
  <c r="AZ5" i="1"/>
  <c r="BB29" i="1"/>
  <c r="BB27" i="1"/>
  <c r="BB25" i="1"/>
  <c r="BB23" i="1"/>
  <c r="BB21" i="1"/>
  <c r="BB19" i="1"/>
  <c r="BB17" i="1"/>
  <c r="BB16" i="1"/>
  <c r="BB14" i="1"/>
  <c r="BB13" i="1"/>
  <c r="BB11" i="1"/>
  <c r="BB9" i="1"/>
  <c r="BB8" i="1"/>
  <c r="BB6" i="1"/>
  <c r="AY29" i="1"/>
  <c r="AY27" i="1"/>
  <c r="AY25" i="1"/>
  <c r="AY23" i="1"/>
  <c r="AY21" i="1"/>
  <c r="AY19" i="1"/>
  <c r="AY17" i="1"/>
  <c r="AY16" i="1"/>
  <c r="AY14" i="1"/>
  <c r="AY13" i="1"/>
  <c r="AY11" i="1"/>
  <c r="AY9" i="1"/>
  <c r="AY8" i="1"/>
  <c r="AY6" i="1"/>
  <c r="BA4" i="1"/>
  <c r="BA54" i="1"/>
  <c r="BA53" i="1"/>
  <c r="BA52" i="1"/>
  <c r="BA51" i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A37" i="1"/>
  <c r="BA36" i="1"/>
  <c r="BA35" i="1"/>
  <c r="BA34" i="1"/>
  <c r="BA33" i="1"/>
  <c r="BA32" i="1"/>
  <c r="BA31" i="1"/>
  <c r="BA30" i="1"/>
  <c r="BA28" i="1"/>
  <c r="BA26" i="1"/>
  <c r="BA24" i="1"/>
  <c r="BA22" i="1"/>
  <c r="BA20" i="1"/>
  <c r="BA18" i="1"/>
  <c r="BA15" i="1"/>
  <c r="BA12" i="1"/>
  <c r="BA10" i="1"/>
  <c r="BA7" i="1"/>
  <c r="BA5" i="1"/>
  <c r="AZ29" i="1"/>
  <c r="AZ27" i="1"/>
  <c r="AZ25" i="1"/>
  <c r="AZ23" i="1"/>
  <c r="AZ21" i="1"/>
  <c r="AZ19" i="1"/>
  <c r="AZ17" i="1"/>
  <c r="AZ16" i="1"/>
  <c r="AZ14" i="1"/>
  <c r="AZ13" i="1"/>
  <c r="AZ11" i="1"/>
  <c r="AZ9" i="1"/>
  <c r="AZ8" i="1"/>
  <c r="AZ6" i="1"/>
  <c r="BB4" i="1"/>
  <c r="BB54" i="1"/>
  <c r="BB53" i="1"/>
  <c r="BB52" i="1"/>
  <c r="BB51" i="1"/>
  <c r="BB50" i="1"/>
  <c r="BB49" i="1"/>
  <c r="BB48" i="1"/>
  <c r="BB47" i="1"/>
  <c r="BB46" i="1"/>
  <c r="BB45" i="1"/>
  <c r="BB44" i="1"/>
  <c r="BB43" i="1"/>
  <c r="BB42" i="1"/>
  <c r="BB41" i="1"/>
  <c r="BB40" i="1"/>
  <c r="BB39" i="1"/>
  <c r="BB38" i="1"/>
  <c r="BB37" i="1"/>
  <c r="BB36" i="1"/>
  <c r="BB35" i="1"/>
  <c r="BB34" i="1"/>
  <c r="BB33" i="1"/>
  <c r="BB32" i="1"/>
  <c r="BB31" i="1"/>
  <c r="BB30" i="1"/>
  <c r="BB28" i="1"/>
  <c r="BB26" i="1"/>
  <c r="BB24" i="1"/>
  <c r="BB22" i="1"/>
  <c r="BB20" i="1"/>
  <c r="BB18" i="1"/>
  <c r="BB15" i="1"/>
  <c r="BB12" i="1"/>
  <c r="BB10" i="1"/>
  <c r="BB7" i="1"/>
  <c r="BB5" i="1"/>
</calcChain>
</file>

<file path=xl/sharedStrings.xml><?xml version="1.0" encoding="utf-8"?>
<sst xmlns="http://schemas.openxmlformats.org/spreadsheetml/2006/main" count="780" uniqueCount="125">
  <si>
    <t>TOTAL</t>
  </si>
  <si>
    <t>TALLER B</t>
  </si>
  <si>
    <t>TALLER D</t>
  </si>
  <si>
    <t>TTH</t>
  </si>
  <si>
    <t>TALLER FOSFATADO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</si>
  <si>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</si>
  <si>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</si>
  <si>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</si>
  <si>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</si>
  <si>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</si>
  <si>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</si>
  <si>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</si>
  <si>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</si>
  <si>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</si>
  <si>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</si>
  <si>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</si>
  <si>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</si>
  <si>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</si>
  <si>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</si>
  <si>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</si>
  <si>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</si>
  <si>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</si>
  <si>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</si>
  <si>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</si>
  <si>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</si>
  <si>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</si>
  <si>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</si>
  <si>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</si>
  <si>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</si>
  <si>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</si>
  <si>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</si>
  <si>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</si>
  <si>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</si>
  <si>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</si>
  <si>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</si>
  <si>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</si>
  <si>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</si>
  <si>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</si>
  <si>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</si>
  <si>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</si>
  <si>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</si>
  <si>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</si>
  <si>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</si>
  <si>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</si>
  <si>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</si>
  <si>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</si>
  <si>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</si>
  <si>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</si>
  <si>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</si>
  <si>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</si>
  <si>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</si>
  <si>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</si>
  <si>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</si>
  <si>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</si>
  <si>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</si>
  <si>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</si>
  <si>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</si>
  <si>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Nº REGISTROS ABIERTOS</t>
  </si>
  <si>
    <t>SUM € ABIERTOS</t>
  </si>
  <si>
    <t>Nº REGISTROS CERRADOS</t>
  </si>
  <si>
    <t>SUM € CERRADOS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</si>
  <si>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</si>
  <si>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</si>
  <si>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</si>
  <si>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</si>
  <si>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</si>
  <si>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</si>
  <si>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</si>
  <si>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</si>
  <si>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</si>
  <si>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</si>
  <si>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</si>
  <si>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</si>
  <si>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</si>
  <si>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</si>
  <si>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</si>
  <si>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</si>
  <si>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</si>
  <si>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</si>
  <si>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</si>
  <si>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</si>
  <si>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</si>
  <si>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</si>
  <si>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</si>
  <si>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</si>
  <si>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</si>
  <si>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</si>
  <si>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</si>
  <si>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</si>
  <si>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</si>
  <si>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</si>
  <si>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</si>
  <si>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</si>
  <si>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</si>
  <si>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</si>
  <si>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</si>
  <si>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</si>
  <si>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</si>
  <si>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</si>
  <si>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</si>
  <si>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</si>
  <si>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</si>
  <si>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</si>
  <si>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</si>
  <si>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</si>
  <si>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</si>
  <si>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</si>
  <si>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</si>
  <si>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</si>
  <si>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</si>
  <si>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</si>
  <si>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</si>
  <si>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</si>
  <si>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REGISTROS ABIERTOS</t>
  </si>
  <si>
    <t>REGISTROS CERRADOS</t>
  </si>
  <si>
    <t>€ ABIERTOS</t>
  </si>
  <si>
    <t>€ CERRADOS</t>
  </si>
  <si>
    <t>REGISTROS_ABIERTOS</t>
  </si>
  <si>
    <t>REGISTROS_CERRADOS</t>
  </si>
  <si>
    <t>SUM_ABIERTOS</t>
  </si>
  <si>
    <t>SUM_CERRADOS</t>
  </si>
  <si>
    <t>OBJETIVO</t>
  </si>
  <si>
    <t>PIÑONES</t>
  </si>
  <si>
    <t>ARBOL</t>
  </si>
  <si>
    <t>CUBO DESPLAZABLE CORONA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</si>
</sst>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sz val="11"/>
      <color theme="9" tint="0.79998168889431442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horizontal="center" vertical="center"/>
    </xf>
    <xf numFmtId="164" fontId="0" fillId="2" borderId="0" xfId="1" applyFont="1" applyFill="1"/>
    <xf numFmtId="0" fontId="0" fillId="3" borderId="0" xfId="0" applyFill="1"/>
    <xf numFmtId="14" fontId="0" fillId="3" borderId="0" xfId="0" applyNumberFormat="1" applyFill="1"/>
    <xf numFmtId="0" fontId="0" fillId="3" borderId="12" xfId="0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3" fillId="3" borderId="2" xfId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164" fontId="3" fillId="3" borderId="3" xfId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64" fontId="0" fillId="3" borderId="6" xfId="1" applyFont="1" applyFill="1" applyBorder="1" applyAlignment="1">
      <alignment horizontal="center" vertical="center"/>
    </xf>
    <xf numFmtId="0" fontId="0" fillId="3" borderId="6" xfId="0" applyNumberFormat="1" applyFill="1" applyBorder="1" applyAlignment="1">
      <alignment horizontal="center" vertical="center"/>
    </xf>
    <xf numFmtId="164" fontId="0" fillId="3" borderId="7" xfId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164" fontId="0" fillId="3" borderId="10" xfId="1" applyFont="1" applyFill="1" applyBorder="1" applyAlignment="1">
      <alignment horizontal="center" vertical="center"/>
    </xf>
    <xf numFmtId="0" fontId="0" fillId="3" borderId="10" xfId="0" applyNumberFormat="1" applyFill="1" applyBorder="1" applyAlignment="1">
      <alignment horizontal="center" vertical="center"/>
    </xf>
    <xf numFmtId="164" fontId="0" fillId="3" borderId="11" xfId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0" xfId="0" applyFill="1"/>
    <xf numFmtId="0" fontId="0" fillId="4" borderId="13" xfId="0" applyFill="1" applyBorder="1"/>
    <xf numFmtId="0" fontId="0" fillId="4" borderId="0" xfId="0" applyFill="1" applyBorder="1"/>
    <xf numFmtId="0" fontId="4" fillId="4" borderId="13" xfId="0" applyFont="1" applyFill="1" applyBorder="1"/>
    <xf numFmtId="0" fontId="4" fillId="4" borderId="0" xfId="0" applyFont="1" applyFill="1" applyBorder="1"/>
    <xf numFmtId="0" fontId="4" fillId="4" borderId="0" xfId="0" applyFont="1" applyFill="1"/>
    <xf numFmtId="0" fontId="0" fillId="4" borderId="15" xfId="0" applyFill="1" applyBorder="1"/>
    <xf numFmtId="0" fontId="0" fillId="4" borderId="16" xfId="0" applyFill="1" applyBorder="1"/>
    <xf numFmtId="164" fontId="4" fillId="4" borderId="0" xfId="1" applyFont="1" applyFill="1" applyBorder="1"/>
    <xf numFmtId="164" fontId="4" fillId="4" borderId="14" xfId="1" applyFont="1" applyFill="1" applyBorder="1"/>
    <xf numFmtId="164" fontId="0" fillId="4" borderId="16" xfId="1" applyFont="1" applyFill="1" applyBorder="1"/>
    <xf numFmtId="164" fontId="0" fillId="4" borderId="17" xfId="1" applyFont="1" applyFill="1" applyBorder="1"/>
    <xf numFmtId="164" fontId="0" fillId="4" borderId="0" xfId="1" applyFont="1" applyFill="1" applyBorder="1"/>
    <xf numFmtId="164" fontId="0" fillId="4" borderId="14" xfId="1" applyFont="1" applyFill="1" applyBorder="1"/>
    <xf numFmtId="164" fontId="4" fillId="4" borderId="0" xfId="1" applyFont="1" applyFill="1"/>
    <xf numFmtId="164" fontId="0" fillId="4" borderId="0" xfId="1" applyFont="1" applyFill="1"/>
    <xf numFmtId="0" fontId="5" fillId="3" borderId="0" xfId="0" applyFont="1" applyFill="1"/>
    <xf numFmtId="0" fontId="0" fillId="5" borderId="0" xfId="0" applyFill="1"/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2" borderId="0" xfId="0" applyFill="1" applyAlignment="1">
      <alignment horizontal="center"/>
    </xf>
  </cellXfs>
  <cellStyles count="2">
    <cellStyle name="Moneda" xfId="1" builtinId="4"/>
    <cellStyle name="Normal" xfId="0" builtinId="0"/>
  </cellStyles>
  <dxfs count="1">
    <dxf>
      <font>
        <color theme="6" tint="0.59996337778862885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REGISTROS</a:t>
            </a:r>
            <a:r>
              <a:rPr lang="en-US" baseline="0"/>
              <a:t> ABIERTOS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DATOS!$K$3</c:f>
              <c:strCache>
                <c:ptCount val="1"/>
                <c:pt idx="0">
                  <c:v>TALLER B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DATOS!$K$4:$K$55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3</c:v>
                </c:pt>
                <c:pt idx="14">
                  <c:v>5</c:v>
                </c:pt>
                <c:pt idx="15">
                  <c:v>6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4</c:v>
                </c:pt>
                <c:pt idx="21">
                  <c:v>4</c:v>
                </c:pt>
                <c:pt idx="22">
                  <c:v>9</c:v>
                </c:pt>
                <c:pt idx="23">
                  <c:v>4</c:v>
                </c:pt>
                <c:pt idx="24">
                  <c:v>3</c:v>
                </c:pt>
                <c:pt idx="25">
                  <c:v>4</c:v>
                </c:pt>
                <c:pt idx="26">
                  <c:v>5</c:v>
                </c:pt>
                <c:pt idx="27">
                  <c:v>5</c:v>
                </c:pt>
                <c:pt idx="28">
                  <c:v>8</c:v>
                </c:pt>
                <c:pt idx="29">
                  <c:v>3</c:v>
                </c:pt>
                <c:pt idx="30">
                  <c:v>2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8</c:v>
                </c:pt>
                <c:pt idx="38">
                  <c:v>8</c:v>
                </c:pt>
                <c:pt idx="39">
                  <c:v>9</c:v>
                </c:pt>
                <c:pt idx="40">
                  <c:v>8</c:v>
                </c:pt>
                <c:pt idx="41">
                  <c:v>6</c:v>
                </c:pt>
                <c:pt idx="42">
                  <c:v>6</c:v>
                </c:pt>
                <c:pt idx="43">
                  <c:v>4</c:v>
                </c:pt>
                <c:pt idx="44">
                  <c:v>2</c:v>
                </c:pt>
                <c:pt idx="45">
                  <c:v>9</c:v>
                </c:pt>
                <c:pt idx="46">
                  <c:v>6</c:v>
                </c:pt>
                <c:pt idx="47">
                  <c:v>3</c:v>
                </c:pt>
                <c:pt idx="48">
                  <c:v>2</c:v>
                </c:pt>
                <c:pt idx="49">
                  <c:v>2</c:v>
                </c:pt>
                <c:pt idx="50">
                  <c:v>1</c:v>
                </c:pt>
                <c:pt idx="51">
                  <c:v>#N/A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DATOS!$L$3</c:f>
              <c:strCache>
                <c:ptCount val="1"/>
                <c:pt idx="0">
                  <c:v>TALLER D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DATOS!$L$4:$L$55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6</c:v>
                </c:pt>
                <c:pt idx="8">
                  <c:v>2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7</c:v>
                </c:pt>
                <c:pt idx="13">
                  <c:v>9</c:v>
                </c:pt>
                <c:pt idx="14">
                  <c:v>5</c:v>
                </c:pt>
                <c:pt idx="15">
                  <c:v>5</c:v>
                </c:pt>
                <c:pt idx="16">
                  <c:v>8</c:v>
                </c:pt>
                <c:pt idx="17">
                  <c:v>8</c:v>
                </c:pt>
                <c:pt idx="18">
                  <c:v>10</c:v>
                </c:pt>
                <c:pt idx="19">
                  <c:v>10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19</c:v>
                </c:pt>
                <c:pt idx="25">
                  <c:v>18</c:v>
                </c:pt>
                <c:pt idx="26">
                  <c:v>16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11</c:v>
                </c:pt>
                <c:pt idx="45">
                  <c:v>9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#N/A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DATOS!$M$3</c:f>
              <c:strCache>
                <c:ptCount val="1"/>
                <c:pt idx="0">
                  <c:v>PIÑONES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DATOS!$M$4:$M$55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18</c:v>
                </c:pt>
                <c:pt idx="24">
                  <c:v>14</c:v>
                </c:pt>
                <c:pt idx="25">
                  <c:v>10</c:v>
                </c:pt>
                <c:pt idx="26">
                  <c:v>9</c:v>
                </c:pt>
                <c:pt idx="27">
                  <c:v>10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10</c:v>
                </c:pt>
                <c:pt idx="35">
                  <c:v>10</c:v>
                </c:pt>
                <c:pt idx="36">
                  <c:v>11</c:v>
                </c:pt>
                <c:pt idx="37">
                  <c:v>11</c:v>
                </c:pt>
                <c:pt idx="38">
                  <c:v>14</c:v>
                </c:pt>
                <c:pt idx="39">
                  <c:v>14</c:v>
                </c:pt>
                <c:pt idx="40">
                  <c:v>14</c:v>
                </c:pt>
                <c:pt idx="41">
                  <c:v>12</c:v>
                </c:pt>
                <c:pt idx="42">
                  <c:v>12</c:v>
                </c:pt>
                <c:pt idx="43">
                  <c:v>22</c:v>
                </c:pt>
                <c:pt idx="44">
                  <c:v>16</c:v>
                </c:pt>
                <c:pt idx="45">
                  <c:v>9</c:v>
                </c:pt>
                <c:pt idx="46">
                  <c:v>9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4</c:v>
                </c:pt>
                <c:pt idx="51">
                  <c:v>#N/A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DATOS!$N$3</c:f>
              <c:strCache>
                <c:ptCount val="1"/>
                <c:pt idx="0">
                  <c:v>ARBOL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DATOS!$N$4:$N$55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24</c:v>
                </c:pt>
                <c:pt idx="21">
                  <c:v>25</c:v>
                </c:pt>
                <c:pt idx="22">
                  <c:v>21</c:v>
                </c:pt>
                <c:pt idx="23">
                  <c:v>28</c:v>
                </c:pt>
                <c:pt idx="24">
                  <c:v>26</c:v>
                </c:pt>
                <c:pt idx="25">
                  <c:v>23</c:v>
                </c:pt>
                <c:pt idx="26">
                  <c:v>23</c:v>
                </c:pt>
                <c:pt idx="27">
                  <c:v>24</c:v>
                </c:pt>
                <c:pt idx="28">
                  <c:v>26</c:v>
                </c:pt>
                <c:pt idx="29">
                  <c:v>16</c:v>
                </c:pt>
                <c:pt idx="30">
                  <c:v>17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15</c:v>
                </c:pt>
                <c:pt idx="35">
                  <c:v>15</c:v>
                </c:pt>
                <c:pt idx="36">
                  <c:v>17</c:v>
                </c:pt>
                <c:pt idx="37">
                  <c:v>16</c:v>
                </c:pt>
                <c:pt idx="38">
                  <c:v>17</c:v>
                </c:pt>
                <c:pt idx="39">
                  <c:v>18</c:v>
                </c:pt>
                <c:pt idx="40">
                  <c:v>20</c:v>
                </c:pt>
                <c:pt idx="41">
                  <c:v>18</c:v>
                </c:pt>
                <c:pt idx="42">
                  <c:v>3</c:v>
                </c:pt>
                <c:pt idx="43">
                  <c:v>2</c:v>
                </c:pt>
                <c:pt idx="44">
                  <c:v>1</c:v>
                </c:pt>
                <c:pt idx="45">
                  <c:v>3</c:v>
                </c:pt>
                <c:pt idx="46">
                  <c:v>2</c:v>
                </c:pt>
                <c:pt idx="47">
                  <c:v>2</c:v>
                </c:pt>
                <c:pt idx="48">
                  <c:v>0</c:v>
                </c:pt>
                <c:pt idx="49">
                  <c:v>0</c:v>
                </c:pt>
                <c:pt idx="50">
                  <c:v>7</c:v>
                </c:pt>
                <c:pt idx="51">
                  <c:v>#N/A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DATOS!$O$3</c:f>
              <c:strCache>
                <c:ptCount val="1"/>
                <c:pt idx="0">
                  <c:v>CUBO DESPLAZABLE CORONA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DATOS!$O$4:$O$55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  <c:pt idx="21">
                  <c:v>10</c:v>
                </c:pt>
                <c:pt idx="22">
                  <c:v>9</c:v>
                </c:pt>
                <c:pt idx="23">
                  <c:v>24</c:v>
                </c:pt>
                <c:pt idx="24">
                  <c:v>24</c:v>
                </c:pt>
                <c:pt idx="25">
                  <c:v>24</c:v>
                </c:pt>
                <c:pt idx="26">
                  <c:v>25</c:v>
                </c:pt>
                <c:pt idx="27">
                  <c:v>25</c:v>
                </c:pt>
                <c:pt idx="28">
                  <c:v>17</c:v>
                </c:pt>
                <c:pt idx="29">
                  <c:v>12</c:v>
                </c:pt>
                <c:pt idx="30">
                  <c:v>11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14</c:v>
                </c:pt>
                <c:pt idx="39">
                  <c:v>10</c:v>
                </c:pt>
                <c:pt idx="40">
                  <c:v>10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22</c:v>
                </c:pt>
                <c:pt idx="45">
                  <c:v>14</c:v>
                </c:pt>
                <c:pt idx="46">
                  <c:v>8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3</c:v>
                </c:pt>
                <c:pt idx="51">
                  <c:v>#N/A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DATOS!$P$3</c:f>
              <c:strCache>
                <c:ptCount val="1"/>
                <c:pt idx="0">
                  <c:v>TTH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DATOS!$P$4:$P$55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16</c:v>
                </c:pt>
                <c:pt idx="8">
                  <c:v>16</c:v>
                </c:pt>
                <c:pt idx="9">
                  <c:v>17</c:v>
                </c:pt>
                <c:pt idx="10">
                  <c:v>19</c:v>
                </c:pt>
                <c:pt idx="11">
                  <c:v>19</c:v>
                </c:pt>
                <c:pt idx="12">
                  <c:v>19</c:v>
                </c:pt>
                <c:pt idx="13">
                  <c:v>19</c:v>
                </c:pt>
                <c:pt idx="14">
                  <c:v>20</c:v>
                </c:pt>
                <c:pt idx="15">
                  <c:v>20</c:v>
                </c:pt>
                <c:pt idx="16">
                  <c:v>21</c:v>
                </c:pt>
                <c:pt idx="17">
                  <c:v>23</c:v>
                </c:pt>
                <c:pt idx="18">
                  <c:v>17</c:v>
                </c:pt>
                <c:pt idx="19">
                  <c:v>15</c:v>
                </c:pt>
                <c:pt idx="20">
                  <c:v>14</c:v>
                </c:pt>
                <c:pt idx="21">
                  <c:v>16</c:v>
                </c:pt>
                <c:pt idx="22">
                  <c:v>17</c:v>
                </c:pt>
                <c:pt idx="23">
                  <c:v>17</c:v>
                </c:pt>
                <c:pt idx="24">
                  <c:v>18</c:v>
                </c:pt>
                <c:pt idx="25">
                  <c:v>11</c:v>
                </c:pt>
                <c:pt idx="26">
                  <c:v>11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10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15</c:v>
                </c:pt>
                <c:pt idx="39">
                  <c:v>17</c:v>
                </c:pt>
                <c:pt idx="40">
                  <c:v>18</c:v>
                </c:pt>
                <c:pt idx="41">
                  <c:v>17</c:v>
                </c:pt>
                <c:pt idx="42">
                  <c:v>19</c:v>
                </c:pt>
                <c:pt idx="43">
                  <c:v>22</c:v>
                </c:pt>
                <c:pt idx="44">
                  <c:v>23</c:v>
                </c:pt>
                <c:pt idx="45">
                  <c:v>23</c:v>
                </c:pt>
                <c:pt idx="46">
                  <c:v>23</c:v>
                </c:pt>
                <c:pt idx="47">
                  <c:v>22</c:v>
                </c:pt>
                <c:pt idx="48">
                  <c:v>22</c:v>
                </c:pt>
                <c:pt idx="49">
                  <c:v>10</c:v>
                </c:pt>
                <c:pt idx="50">
                  <c:v>6</c:v>
                </c:pt>
                <c:pt idx="51">
                  <c:v>#N/A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DATOS!$Q$3</c:f>
              <c:strCache>
                <c:ptCount val="1"/>
                <c:pt idx="0">
                  <c:v>TALLER FOSFATADO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DATOS!$Q$4:$Q$55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23</c:v>
                </c:pt>
                <c:pt idx="12">
                  <c:v>22</c:v>
                </c:pt>
                <c:pt idx="13">
                  <c:v>1</c:v>
                </c:pt>
                <c:pt idx="14">
                  <c:v>5</c:v>
                </c:pt>
                <c:pt idx="15">
                  <c:v>5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#N/A</c:v>
                </c:pt>
              </c:numCache>
            </c:numRef>
          </c:val>
          <c:smooth val="0"/>
        </c:ser>
        <c:ser>
          <c:idx val="0"/>
          <c:order val="7"/>
          <c:tx>
            <c:strRef>
              <c:f>DATOS!$R$3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DATOS!$R$4:$R$55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120</c:v>
                </c:pt>
                <c:pt idx="8">
                  <c:v>108</c:v>
                </c:pt>
                <c:pt idx="9">
                  <c:v>94</c:v>
                </c:pt>
                <c:pt idx="10">
                  <c:v>125</c:v>
                </c:pt>
                <c:pt idx="11">
                  <c:v>147</c:v>
                </c:pt>
                <c:pt idx="12">
                  <c:v>143</c:v>
                </c:pt>
                <c:pt idx="13">
                  <c:v>113</c:v>
                </c:pt>
                <c:pt idx="14">
                  <c:v>104</c:v>
                </c:pt>
                <c:pt idx="15">
                  <c:v>97</c:v>
                </c:pt>
                <c:pt idx="16">
                  <c:v>99</c:v>
                </c:pt>
                <c:pt idx="17">
                  <c:v>98</c:v>
                </c:pt>
                <c:pt idx="18">
                  <c:v>85</c:v>
                </c:pt>
                <c:pt idx="19">
                  <c:v>88</c:v>
                </c:pt>
                <c:pt idx="20">
                  <c:v>79</c:v>
                </c:pt>
                <c:pt idx="21">
                  <c:v>82</c:v>
                </c:pt>
                <c:pt idx="22">
                  <c:v>83</c:v>
                </c:pt>
                <c:pt idx="23">
                  <c:v>102</c:v>
                </c:pt>
                <c:pt idx="24">
                  <c:v>104</c:v>
                </c:pt>
                <c:pt idx="25">
                  <c:v>90</c:v>
                </c:pt>
                <c:pt idx="26">
                  <c:v>89</c:v>
                </c:pt>
                <c:pt idx="27">
                  <c:v>82</c:v>
                </c:pt>
                <c:pt idx="28">
                  <c:v>78</c:v>
                </c:pt>
                <c:pt idx="29">
                  <c:v>59</c:v>
                </c:pt>
                <c:pt idx="30">
                  <c:v>58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54</c:v>
                </c:pt>
                <c:pt idx="35">
                  <c:v>55</c:v>
                </c:pt>
                <c:pt idx="36">
                  <c:v>58</c:v>
                </c:pt>
                <c:pt idx="37">
                  <c:v>62</c:v>
                </c:pt>
                <c:pt idx="38">
                  <c:v>75</c:v>
                </c:pt>
                <c:pt idx="39">
                  <c:v>75</c:v>
                </c:pt>
                <c:pt idx="40">
                  <c:v>77</c:v>
                </c:pt>
                <c:pt idx="41">
                  <c:v>73</c:v>
                </c:pt>
                <c:pt idx="42">
                  <c:v>60</c:v>
                </c:pt>
                <c:pt idx="43">
                  <c:v>70</c:v>
                </c:pt>
                <c:pt idx="44">
                  <c:v>75</c:v>
                </c:pt>
                <c:pt idx="45">
                  <c:v>68</c:v>
                </c:pt>
                <c:pt idx="46">
                  <c:v>56</c:v>
                </c:pt>
                <c:pt idx="47">
                  <c:v>48</c:v>
                </c:pt>
                <c:pt idx="48">
                  <c:v>44</c:v>
                </c:pt>
                <c:pt idx="49">
                  <c:v>32</c:v>
                </c:pt>
                <c:pt idx="50">
                  <c:v>28</c:v>
                </c:pt>
                <c:pt idx="5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223808"/>
        <c:axId val="247225344"/>
      </c:lineChart>
      <c:catAx>
        <c:axId val="247223808"/>
        <c:scaling>
          <c:orientation val="minMax"/>
        </c:scaling>
        <c:delete val="0"/>
        <c:axPos val="b"/>
        <c:majorTickMark val="none"/>
        <c:minorTickMark val="none"/>
        <c:tickLblPos val="nextTo"/>
        <c:crossAx val="247225344"/>
        <c:crosses val="autoZero"/>
        <c:auto val="1"/>
        <c:lblAlgn val="ctr"/>
        <c:lblOffset val="100"/>
        <c:noMultiLvlLbl val="0"/>
      </c:catAx>
      <c:valAx>
        <c:axId val="2472253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47223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baseline="0"/>
              <a:t>SUMA € ABIERTOS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DATOS!$U$3</c:f>
              <c:strCache>
                <c:ptCount val="1"/>
                <c:pt idx="0">
                  <c:v>TALLER B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DATOS!$U$4:$U$55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3751.5</c:v>
                </c:pt>
                <c:pt idx="8">
                  <c:v>3751.5</c:v>
                </c:pt>
                <c:pt idx="9">
                  <c:v>4826.3</c:v>
                </c:pt>
                <c:pt idx="10">
                  <c:v>1374.3000000000002</c:v>
                </c:pt>
                <c:pt idx="11">
                  <c:v>2713.5000000000005</c:v>
                </c:pt>
                <c:pt idx="12">
                  <c:v>792.5</c:v>
                </c:pt>
                <c:pt idx="13">
                  <c:v>5720.5</c:v>
                </c:pt>
                <c:pt idx="14">
                  <c:v>3815.3000000000006</c:v>
                </c:pt>
                <c:pt idx="15">
                  <c:v>4078.5000000000005</c:v>
                </c:pt>
                <c:pt idx="16">
                  <c:v>989.9</c:v>
                </c:pt>
                <c:pt idx="17">
                  <c:v>7268.1</c:v>
                </c:pt>
                <c:pt idx="18">
                  <c:v>7268.1</c:v>
                </c:pt>
                <c:pt idx="19">
                  <c:v>7268.1</c:v>
                </c:pt>
                <c:pt idx="20">
                  <c:v>16392.600000000002</c:v>
                </c:pt>
                <c:pt idx="21">
                  <c:v>16392.600000000002</c:v>
                </c:pt>
                <c:pt idx="22">
                  <c:v>20051.400000000001</c:v>
                </c:pt>
                <c:pt idx="23">
                  <c:v>5594.1</c:v>
                </c:pt>
                <c:pt idx="24">
                  <c:v>3304.5</c:v>
                </c:pt>
                <c:pt idx="25">
                  <c:v>2618.8000000000002</c:v>
                </c:pt>
                <c:pt idx="26">
                  <c:v>2828.8</c:v>
                </c:pt>
                <c:pt idx="27">
                  <c:v>2828.8</c:v>
                </c:pt>
                <c:pt idx="28">
                  <c:v>7252.9000000000005</c:v>
                </c:pt>
                <c:pt idx="29">
                  <c:v>1175.8000000000002</c:v>
                </c:pt>
                <c:pt idx="30">
                  <c:v>1892.7999999999997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3161.7999999999997</c:v>
                </c:pt>
                <c:pt idx="35">
                  <c:v>3161.7999999999997</c:v>
                </c:pt>
                <c:pt idx="36">
                  <c:v>2550.7999999999997</c:v>
                </c:pt>
                <c:pt idx="37">
                  <c:v>19413.5</c:v>
                </c:pt>
                <c:pt idx="38">
                  <c:v>19413.5</c:v>
                </c:pt>
                <c:pt idx="39">
                  <c:v>18457.900000000001</c:v>
                </c:pt>
                <c:pt idx="40">
                  <c:v>18990.599999999999</c:v>
                </c:pt>
                <c:pt idx="41">
                  <c:v>10955.4</c:v>
                </c:pt>
                <c:pt idx="42">
                  <c:v>10955.4</c:v>
                </c:pt>
                <c:pt idx="43">
                  <c:v>7823.1</c:v>
                </c:pt>
                <c:pt idx="44">
                  <c:v>3352</c:v>
                </c:pt>
                <c:pt idx="45">
                  <c:v>9085.1</c:v>
                </c:pt>
                <c:pt idx="46">
                  <c:v>5836.6</c:v>
                </c:pt>
                <c:pt idx="47">
                  <c:v>996.80000000000007</c:v>
                </c:pt>
                <c:pt idx="48">
                  <c:v>352</c:v>
                </c:pt>
                <c:pt idx="49">
                  <c:v>352</c:v>
                </c:pt>
                <c:pt idx="50">
                  <c:v>144</c:v>
                </c:pt>
                <c:pt idx="51">
                  <c:v>#N/A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DATOS!$V$3</c:f>
              <c:strCache>
                <c:ptCount val="1"/>
                <c:pt idx="0">
                  <c:v>TALLER D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DATOS!$V$4:$V$55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5293.4</c:v>
                </c:pt>
                <c:pt idx="8">
                  <c:v>2255</c:v>
                </c:pt>
                <c:pt idx="9">
                  <c:v>2313.1999999999998</c:v>
                </c:pt>
                <c:pt idx="10">
                  <c:v>2313.1999999999998</c:v>
                </c:pt>
                <c:pt idx="11">
                  <c:v>2643.7999999999997</c:v>
                </c:pt>
                <c:pt idx="12">
                  <c:v>3606</c:v>
                </c:pt>
                <c:pt idx="13">
                  <c:v>4899.8999999999996</c:v>
                </c:pt>
                <c:pt idx="14">
                  <c:v>3138</c:v>
                </c:pt>
                <c:pt idx="15">
                  <c:v>3138</c:v>
                </c:pt>
                <c:pt idx="16">
                  <c:v>7074.2</c:v>
                </c:pt>
                <c:pt idx="17">
                  <c:v>7074.2</c:v>
                </c:pt>
                <c:pt idx="18">
                  <c:v>5738.19</c:v>
                </c:pt>
                <c:pt idx="19">
                  <c:v>5738.19</c:v>
                </c:pt>
                <c:pt idx="20">
                  <c:v>6677.14</c:v>
                </c:pt>
                <c:pt idx="21">
                  <c:v>6677.14</c:v>
                </c:pt>
                <c:pt idx="22">
                  <c:v>6677.14</c:v>
                </c:pt>
                <c:pt idx="23">
                  <c:v>6677.14</c:v>
                </c:pt>
                <c:pt idx="24">
                  <c:v>11034.32</c:v>
                </c:pt>
                <c:pt idx="25">
                  <c:v>11500.050000000001</c:v>
                </c:pt>
                <c:pt idx="26">
                  <c:v>10563.41</c:v>
                </c:pt>
                <c:pt idx="27">
                  <c:v>4570.67</c:v>
                </c:pt>
                <c:pt idx="28">
                  <c:v>4570.67</c:v>
                </c:pt>
                <c:pt idx="29">
                  <c:v>4570.67</c:v>
                </c:pt>
                <c:pt idx="30">
                  <c:v>4570.67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3817.07</c:v>
                </c:pt>
                <c:pt idx="35">
                  <c:v>3817.07</c:v>
                </c:pt>
                <c:pt idx="36">
                  <c:v>3817.07</c:v>
                </c:pt>
                <c:pt idx="37">
                  <c:v>3817.07</c:v>
                </c:pt>
                <c:pt idx="38">
                  <c:v>3817.07</c:v>
                </c:pt>
                <c:pt idx="39">
                  <c:v>3817.07</c:v>
                </c:pt>
                <c:pt idx="40">
                  <c:v>3817.07</c:v>
                </c:pt>
                <c:pt idx="41">
                  <c:v>5835.57</c:v>
                </c:pt>
                <c:pt idx="42">
                  <c:v>5835.57</c:v>
                </c:pt>
                <c:pt idx="43">
                  <c:v>5835.57</c:v>
                </c:pt>
                <c:pt idx="44">
                  <c:v>7762.5999999999995</c:v>
                </c:pt>
                <c:pt idx="45">
                  <c:v>8351.15</c:v>
                </c:pt>
                <c:pt idx="46">
                  <c:v>5222.1499999999996</c:v>
                </c:pt>
                <c:pt idx="47">
                  <c:v>5222.1499999999996</c:v>
                </c:pt>
                <c:pt idx="48">
                  <c:v>5222.1499999999996</c:v>
                </c:pt>
                <c:pt idx="49">
                  <c:v>5222.1499999999996</c:v>
                </c:pt>
                <c:pt idx="50">
                  <c:v>5222.1499999999996</c:v>
                </c:pt>
                <c:pt idx="51">
                  <c:v>#N/A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DATOS!$W$3</c:f>
              <c:strCache>
                <c:ptCount val="1"/>
                <c:pt idx="0">
                  <c:v>PIÑONES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DATOS!$W$4:$W$55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21925.199999999997</c:v>
                </c:pt>
                <c:pt idx="21">
                  <c:v>21925.199999999997</c:v>
                </c:pt>
                <c:pt idx="22">
                  <c:v>21925.199999999997</c:v>
                </c:pt>
                <c:pt idx="23">
                  <c:v>39829.199999999997</c:v>
                </c:pt>
                <c:pt idx="24">
                  <c:v>33907.199999999997</c:v>
                </c:pt>
                <c:pt idx="25">
                  <c:v>5058.1000000000004</c:v>
                </c:pt>
                <c:pt idx="26">
                  <c:v>4720.3999999999996</c:v>
                </c:pt>
                <c:pt idx="27">
                  <c:v>7765.6</c:v>
                </c:pt>
                <c:pt idx="28">
                  <c:v>7695.6</c:v>
                </c:pt>
                <c:pt idx="29">
                  <c:v>10649.8</c:v>
                </c:pt>
                <c:pt idx="30">
                  <c:v>10649.8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12174.8</c:v>
                </c:pt>
                <c:pt idx="35">
                  <c:v>12174.8</c:v>
                </c:pt>
                <c:pt idx="36">
                  <c:v>16968.8</c:v>
                </c:pt>
                <c:pt idx="37">
                  <c:v>16968.8</c:v>
                </c:pt>
                <c:pt idx="38">
                  <c:v>26510.809999999998</c:v>
                </c:pt>
                <c:pt idx="39">
                  <c:v>26000.809999999998</c:v>
                </c:pt>
                <c:pt idx="40">
                  <c:v>26000.809999999998</c:v>
                </c:pt>
                <c:pt idx="41">
                  <c:v>20890.809999999998</c:v>
                </c:pt>
                <c:pt idx="42">
                  <c:v>20890.809999999998</c:v>
                </c:pt>
                <c:pt idx="43">
                  <c:v>20827.409999999996</c:v>
                </c:pt>
                <c:pt idx="44">
                  <c:v>15470.210000000001</c:v>
                </c:pt>
                <c:pt idx="45">
                  <c:v>6239.81</c:v>
                </c:pt>
                <c:pt idx="46">
                  <c:v>6239.81</c:v>
                </c:pt>
                <c:pt idx="47">
                  <c:v>5050.01</c:v>
                </c:pt>
                <c:pt idx="48">
                  <c:v>5050.01</c:v>
                </c:pt>
                <c:pt idx="49">
                  <c:v>5050.01</c:v>
                </c:pt>
                <c:pt idx="50">
                  <c:v>2444.1999999999998</c:v>
                </c:pt>
                <c:pt idx="51">
                  <c:v>#N/A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DATOS!$X$3</c:f>
              <c:strCache>
                <c:ptCount val="1"/>
                <c:pt idx="0">
                  <c:v>ARBOL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DATOS!$X$4:$X$55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22030.900000000005</c:v>
                </c:pt>
                <c:pt idx="21">
                  <c:v>22030.900000000005</c:v>
                </c:pt>
                <c:pt idx="22">
                  <c:v>8101.2499999999991</c:v>
                </c:pt>
                <c:pt idx="23">
                  <c:v>8553.65</c:v>
                </c:pt>
                <c:pt idx="24">
                  <c:v>8080.0499999999975</c:v>
                </c:pt>
                <c:pt idx="25">
                  <c:v>7301.3499999999995</c:v>
                </c:pt>
                <c:pt idx="26">
                  <c:v>7301.3499999999995</c:v>
                </c:pt>
                <c:pt idx="27">
                  <c:v>7694.95</c:v>
                </c:pt>
                <c:pt idx="28">
                  <c:v>8641.0499999999993</c:v>
                </c:pt>
                <c:pt idx="29">
                  <c:v>5589.15</c:v>
                </c:pt>
                <c:pt idx="30">
                  <c:v>6120.35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6120.35</c:v>
                </c:pt>
                <c:pt idx="35">
                  <c:v>6120.35</c:v>
                </c:pt>
                <c:pt idx="36">
                  <c:v>5218.1000000000004</c:v>
                </c:pt>
                <c:pt idx="37">
                  <c:v>4993.3500000000004</c:v>
                </c:pt>
                <c:pt idx="38">
                  <c:v>9608</c:v>
                </c:pt>
                <c:pt idx="39">
                  <c:v>10039.100000000002</c:v>
                </c:pt>
                <c:pt idx="40">
                  <c:v>11195.7</c:v>
                </c:pt>
                <c:pt idx="41">
                  <c:v>10303.950000000001</c:v>
                </c:pt>
                <c:pt idx="42">
                  <c:v>1741.1</c:v>
                </c:pt>
                <c:pt idx="43">
                  <c:v>2334.8000000000002</c:v>
                </c:pt>
                <c:pt idx="44">
                  <c:v>696.80000000000007</c:v>
                </c:pt>
                <c:pt idx="45">
                  <c:v>1207.8000000000002</c:v>
                </c:pt>
                <c:pt idx="46">
                  <c:v>511</c:v>
                </c:pt>
                <c:pt idx="47">
                  <c:v>511</c:v>
                </c:pt>
                <c:pt idx="48">
                  <c:v>0</c:v>
                </c:pt>
                <c:pt idx="49">
                  <c:v>0</c:v>
                </c:pt>
                <c:pt idx="50">
                  <c:v>2354.4499999999998</c:v>
                </c:pt>
                <c:pt idx="51">
                  <c:v>#N/A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DATOS!$Y$3</c:f>
              <c:strCache>
                <c:ptCount val="1"/>
                <c:pt idx="0">
                  <c:v>CUBO DESPLAZABLE CORONA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DATOS!$Y$4:$Y$55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13880.1</c:v>
                </c:pt>
                <c:pt idx="21">
                  <c:v>13880.1</c:v>
                </c:pt>
                <c:pt idx="22">
                  <c:v>14367.3</c:v>
                </c:pt>
                <c:pt idx="23">
                  <c:v>9427.6999999999989</c:v>
                </c:pt>
                <c:pt idx="24">
                  <c:v>9427.6999999999989</c:v>
                </c:pt>
                <c:pt idx="25">
                  <c:v>9427.6999999999989</c:v>
                </c:pt>
                <c:pt idx="26">
                  <c:v>10957.9</c:v>
                </c:pt>
                <c:pt idx="27">
                  <c:v>10957.9</c:v>
                </c:pt>
                <c:pt idx="28">
                  <c:v>7004</c:v>
                </c:pt>
                <c:pt idx="29">
                  <c:v>3877.2999999999997</c:v>
                </c:pt>
                <c:pt idx="30">
                  <c:v>2233.3000000000002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2043.3</c:v>
                </c:pt>
                <c:pt idx="35">
                  <c:v>2043.3</c:v>
                </c:pt>
                <c:pt idx="36">
                  <c:v>2043.3</c:v>
                </c:pt>
                <c:pt idx="37">
                  <c:v>2043.3</c:v>
                </c:pt>
                <c:pt idx="38">
                  <c:v>4354.0999999999995</c:v>
                </c:pt>
                <c:pt idx="39">
                  <c:v>3354.5</c:v>
                </c:pt>
                <c:pt idx="40">
                  <c:v>3354.5</c:v>
                </c:pt>
                <c:pt idx="41">
                  <c:v>2553.1</c:v>
                </c:pt>
                <c:pt idx="42">
                  <c:v>2553.1</c:v>
                </c:pt>
                <c:pt idx="43">
                  <c:v>2553.1</c:v>
                </c:pt>
                <c:pt idx="44">
                  <c:v>11705.2</c:v>
                </c:pt>
                <c:pt idx="45">
                  <c:v>5069.8999999999996</c:v>
                </c:pt>
                <c:pt idx="46">
                  <c:v>3493.3</c:v>
                </c:pt>
                <c:pt idx="47">
                  <c:v>3094.6000000000004</c:v>
                </c:pt>
                <c:pt idx="48">
                  <c:v>1820.6000000000001</c:v>
                </c:pt>
                <c:pt idx="49">
                  <c:v>1115</c:v>
                </c:pt>
                <c:pt idx="50">
                  <c:v>1081.5</c:v>
                </c:pt>
                <c:pt idx="51">
                  <c:v>#N/A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DATOS!$Z$3</c:f>
              <c:strCache>
                <c:ptCount val="1"/>
                <c:pt idx="0">
                  <c:v>TTH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DATOS!$Z$4:$Z$55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35170.44</c:v>
                </c:pt>
                <c:pt idx="8">
                  <c:v>28687.600000000002</c:v>
                </c:pt>
                <c:pt idx="9">
                  <c:v>33223.600000000006</c:v>
                </c:pt>
                <c:pt idx="10">
                  <c:v>36690.400000000009</c:v>
                </c:pt>
                <c:pt idx="11">
                  <c:v>36690.400000000009</c:v>
                </c:pt>
                <c:pt idx="12">
                  <c:v>34852.960000000006</c:v>
                </c:pt>
                <c:pt idx="13">
                  <c:v>34852.960000000006</c:v>
                </c:pt>
                <c:pt idx="14">
                  <c:v>35932.960000000006</c:v>
                </c:pt>
                <c:pt idx="15">
                  <c:v>35932.960000000006</c:v>
                </c:pt>
                <c:pt idx="16">
                  <c:v>37811.200000000004</c:v>
                </c:pt>
                <c:pt idx="17">
                  <c:v>39098.100000000006</c:v>
                </c:pt>
                <c:pt idx="18">
                  <c:v>33939</c:v>
                </c:pt>
                <c:pt idx="19">
                  <c:v>26935.100000000002</c:v>
                </c:pt>
                <c:pt idx="20">
                  <c:v>24951.100000000002</c:v>
                </c:pt>
                <c:pt idx="21">
                  <c:v>27834.7</c:v>
                </c:pt>
                <c:pt idx="22">
                  <c:v>28995.7</c:v>
                </c:pt>
                <c:pt idx="23">
                  <c:v>28995.7</c:v>
                </c:pt>
                <c:pt idx="24">
                  <c:v>29229.439999999999</c:v>
                </c:pt>
                <c:pt idx="25">
                  <c:v>11843.04</c:v>
                </c:pt>
                <c:pt idx="26">
                  <c:v>11843.04</c:v>
                </c:pt>
                <c:pt idx="27">
                  <c:v>9496.6400000000012</c:v>
                </c:pt>
                <c:pt idx="28">
                  <c:v>9235.6400000000012</c:v>
                </c:pt>
                <c:pt idx="29">
                  <c:v>16363.640000000003</c:v>
                </c:pt>
                <c:pt idx="30">
                  <c:v>16363.640000000003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16902.640000000003</c:v>
                </c:pt>
                <c:pt idx="35">
                  <c:v>17375.140000000003</c:v>
                </c:pt>
                <c:pt idx="36">
                  <c:v>17375.140000000003</c:v>
                </c:pt>
                <c:pt idx="37">
                  <c:v>17375.140000000003</c:v>
                </c:pt>
                <c:pt idx="38">
                  <c:v>25043.14</c:v>
                </c:pt>
                <c:pt idx="39">
                  <c:v>25828.34</c:v>
                </c:pt>
                <c:pt idx="40">
                  <c:v>30423.739999999998</c:v>
                </c:pt>
                <c:pt idx="41">
                  <c:v>28204.04</c:v>
                </c:pt>
                <c:pt idx="42">
                  <c:v>31402.04</c:v>
                </c:pt>
                <c:pt idx="43">
                  <c:v>41438.840000000004</c:v>
                </c:pt>
                <c:pt idx="44">
                  <c:v>42572.840000000004</c:v>
                </c:pt>
                <c:pt idx="45">
                  <c:v>42572.840000000004</c:v>
                </c:pt>
                <c:pt idx="46">
                  <c:v>42572.840000000004</c:v>
                </c:pt>
                <c:pt idx="47">
                  <c:v>39160.04</c:v>
                </c:pt>
                <c:pt idx="48">
                  <c:v>39160.04</c:v>
                </c:pt>
                <c:pt idx="49">
                  <c:v>17870.240000000002</c:v>
                </c:pt>
                <c:pt idx="50">
                  <c:v>2124</c:v>
                </c:pt>
                <c:pt idx="51">
                  <c:v>#N/A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DATOS!$AA$3</c:f>
              <c:strCache>
                <c:ptCount val="1"/>
                <c:pt idx="0">
                  <c:v>TALLER FOSFATADO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DATOS!$AA$4:$AA$55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12469.600000000002</c:v>
                </c:pt>
                <c:pt idx="12">
                  <c:v>12077.600000000002</c:v>
                </c:pt>
                <c:pt idx="13">
                  <c:v>0</c:v>
                </c:pt>
                <c:pt idx="14">
                  <c:v>2248.3000000000002</c:v>
                </c:pt>
                <c:pt idx="15">
                  <c:v>3179.6</c:v>
                </c:pt>
                <c:pt idx="16">
                  <c:v>2230.1999999999998</c:v>
                </c:pt>
                <c:pt idx="17">
                  <c:v>0</c:v>
                </c:pt>
                <c:pt idx="18">
                  <c:v>0</c:v>
                </c:pt>
                <c:pt idx="19">
                  <c:v>4175.3999999999996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#N/A</c:v>
                </c:pt>
              </c:numCache>
            </c:numRef>
          </c:val>
          <c:smooth val="0"/>
        </c:ser>
        <c:ser>
          <c:idx val="0"/>
          <c:order val="7"/>
          <c:tx>
            <c:strRef>
              <c:f>DATOS!$AB$3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DATOS!$AB$4:$AB$55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109794.94</c:v>
                </c:pt>
                <c:pt idx="8">
                  <c:v>91852.7</c:v>
                </c:pt>
                <c:pt idx="9">
                  <c:v>98938.2</c:v>
                </c:pt>
                <c:pt idx="10">
                  <c:v>134332.09999999998</c:v>
                </c:pt>
                <c:pt idx="11">
                  <c:v>149329.30000000002</c:v>
                </c:pt>
                <c:pt idx="12">
                  <c:v>132534.66</c:v>
                </c:pt>
                <c:pt idx="13">
                  <c:v>121111.21</c:v>
                </c:pt>
                <c:pt idx="14">
                  <c:v>115032.41000000002</c:v>
                </c:pt>
                <c:pt idx="15">
                  <c:v>100117.26000000001</c:v>
                </c:pt>
                <c:pt idx="16">
                  <c:v>110508.09999999999</c:v>
                </c:pt>
                <c:pt idx="17">
                  <c:v>113689.7</c:v>
                </c:pt>
                <c:pt idx="18">
                  <c:v>123364.12</c:v>
                </c:pt>
                <c:pt idx="19">
                  <c:v>113278.67000000001</c:v>
                </c:pt>
                <c:pt idx="20">
                  <c:v>105857.04000000002</c:v>
                </c:pt>
                <c:pt idx="21">
                  <c:v>108740.64000000001</c:v>
                </c:pt>
                <c:pt idx="22">
                  <c:v>100117.98999999999</c:v>
                </c:pt>
                <c:pt idx="23">
                  <c:v>99077.49</c:v>
                </c:pt>
                <c:pt idx="24">
                  <c:v>94983.209999999992</c:v>
                </c:pt>
                <c:pt idx="25">
                  <c:v>47749.04</c:v>
                </c:pt>
                <c:pt idx="26">
                  <c:v>48214.9</c:v>
                </c:pt>
                <c:pt idx="27">
                  <c:v>43314.559999999998</c:v>
                </c:pt>
                <c:pt idx="28">
                  <c:v>44399.86</c:v>
                </c:pt>
                <c:pt idx="29">
                  <c:v>42226.36</c:v>
                </c:pt>
                <c:pt idx="30">
                  <c:v>41830.559999999998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44219.96</c:v>
                </c:pt>
                <c:pt idx="35">
                  <c:v>44692.46</c:v>
                </c:pt>
                <c:pt idx="36">
                  <c:v>47973.21</c:v>
                </c:pt>
                <c:pt idx="37">
                  <c:v>64611.16</c:v>
                </c:pt>
                <c:pt idx="38">
                  <c:v>88746.62</c:v>
                </c:pt>
                <c:pt idx="39">
                  <c:v>87497.72</c:v>
                </c:pt>
                <c:pt idx="40">
                  <c:v>93782.419999999984</c:v>
                </c:pt>
                <c:pt idx="41">
                  <c:v>78742.87</c:v>
                </c:pt>
                <c:pt idx="42">
                  <c:v>73378.01999999999</c:v>
                </c:pt>
                <c:pt idx="43">
                  <c:v>80812.820000000007</c:v>
                </c:pt>
                <c:pt idx="44">
                  <c:v>81559.649999999994</c:v>
                </c:pt>
                <c:pt idx="45">
                  <c:v>72526.600000000006</c:v>
                </c:pt>
                <c:pt idx="46">
                  <c:v>63875.700000000004</c:v>
                </c:pt>
                <c:pt idx="47">
                  <c:v>54034.6</c:v>
                </c:pt>
                <c:pt idx="48">
                  <c:v>51604.800000000003</c:v>
                </c:pt>
                <c:pt idx="49">
                  <c:v>29609.4</c:v>
                </c:pt>
                <c:pt idx="50">
                  <c:v>13370.3</c:v>
                </c:pt>
                <c:pt idx="5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301632"/>
        <c:axId val="247303168"/>
      </c:lineChart>
      <c:catAx>
        <c:axId val="247301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247303168"/>
        <c:crosses val="autoZero"/>
        <c:auto val="1"/>
        <c:lblAlgn val="ctr"/>
        <c:lblOffset val="100"/>
        <c:noMultiLvlLbl val="0"/>
      </c:catAx>
      <c:valAx>
        <c:axId val="247303168"/>
        <c:scaling>
          <c:orientation val="minMax"/>
        </c:scaling>
        <c:delete val="0"/>
        <c:axPos val="l"/>
        <c:majorGridlines/>
        <c:numFmt formatCode="_-* #.##000\ &quot;$&quot;_-;\-* #.##000\ &quot;$&quot;_-;_-* &quot;-&quot;??\ &quot;$&quot;_-;_-@_-" sourceLinked="1"/>
        <c:majorTickMark val="none"/>
        <c:minorTickMark val="none"/>
        <c:tickLblPos val="nextTo"/>
        <c:crossAx val="247301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REGISTROS</a:t>
            </a:r>
            <a:r>
              <a:rPr lang="en-US" baseline="0"/>
              <a:t> CERRADOS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DATOS!$AE$3</c:f>
              <c:strCache>
                <c:ptCount val="1"/>
                <c:pt idx="0">
                  <c:v>TALLER B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DATOS!$AE$4:$AE$55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</c:v>
                </c:pt>
                <c:pt idx="8">
                  <c:v>0</c:v>
                </c:pt>
                <c:pt idx="9">
                  <c:v>7</c:v>
                </c:pt>
                <c:pt idx="10">
                  <c:v>3</c:v>
                </c:pt>
                <c:pt idx="11">
                  <c:v>0</c:v>
                </c:pt>
                <c:pt idx="12">
                  <c:v>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4</c:v>
                </c:pt>
                <c:pt idx="22">
                  <c:v>0</c:v>
                </c:pt>
                <c:pt idx="23">
                  <c:v>7</c:v>
                </c:pt>
                <c:pt idx="24">
                  <c:v>1</c:v>
                </c:pt>
                <c:pt idx="25">
                  <c:v>10</c:v>
                </c:pt>
                <c:pt idx="26">
                  <c:v>8</c:v>
                </c:pt>
                <c:pt idx="27">
                  <c:v>0</c:v>
                </c:pt>
                <c:pt idx="28">
                  <c:v>2</c:v>
                </c:pt>
                <c:pt idx="29">
                  <c:v>4</c:v>
                </c:pt>
                <c:pt idx="30">
                  <c:v>6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</c:v>
                </c:pt>
                <c:pt idx="40">
                  <c:v>2</c:v>
                </c:pt>
                <c:pt idx="41">
                  <c:v>2</c:v>
                </c:pt>
                <c:pt idx="42">
                  <c:v>0</c:v>
                </c:pt>
                <c:pt idx="43">
                  <c:v>2</c:v>
                </c:pt>
                <c:pt idx="44">
                  <c:v>1</c:v>
                </c:pt>
                <c:pt idx="45">
                  <c:v>3</c:v>
                </c:pt>
                <c:pt idx="46">
                  <c:v>3</c:v>
                </c:pt>
                <c:pt idx="47">
                  <c:v>4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#N/A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DATOS!$AF$3</c:f>
              <c:strCache>
                <c:ptCount val="1"/>
                <c:pt idx="0">
                  <c:v>TALLER D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DATOS!$AF$4:$AF$55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0</c:v>
                </c:pt>
                <c:pt idx="13">
                  <c:v>3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</c:v>
                </c:pt>
                <c:pt idx="26">
                  <c:v>3</c:v>
                </c:pt>
                <c:pt idx="27">
                  <c:v>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</c:v>
                </c:pt>
                <c:pt idx="45">
                  <c:v>2</c:v>
                </c:pt>
                <c:pt idx="46">
                  <c:v>2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#N/A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DATOS!$AG$3</c:f>
              <c:strCache>
                <c:ptCount val="1"/>
                <c:pt idx="0">
                  <c:v>PIÑONES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DATOS!$AG$4:$AG$55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</c:v>
                </c:pt>
                <c:pt idx="8">
                  <c:v>0</c:v>
                </c:pt>
                <c:pt idx="9">
                  <c:v>16</c:v>
                </c:pt>
                <c:pt idx="10">
                  <c:v>1</c:v>
                </c:pt>
                <c:pt idx="11">
                  <c:v>7</c:v>
                </c:pt>
                <c:pt idx="12">
                  <c:v>4</c:v>
                </c:pt>
                <c:pt idx="13">
                  <c:v>11</c:v>
                </c:pt>
                <c:pt idx="14">
                  <c:v>17</c:v>
                </c:pt>
                <c:pt idx="15">
                  <c:v>22</c:v>
                </c:pt>
                <c:pt idx="16">
                  <c:v>4</c:v>
                </c:pt>
                <c:pt idx="17">
                  <c:v>2</c:v>
                </c:pt>
                <c:pt idx="18">
                  <c:v>10</c:v>
                </c:pt>
                <c:pt idx="19">
                  <c:v>6</c:v>
                </c:pt>
                <c:pt idx="20">
                  <c:v>5</c:v>
                </c:pt>
                <c:pt idx="21">
                  <c:v>14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14</c:v>
                </c:pt>
                <c:pt idx="26">
                  <c:v>5</c:v>
                </c:pt>
                <c:pt idx="27">
                  <c:v>1</c:v>
                </c:pt>
                <c:pt idx="28">
                  <c:v>2</c:v>
                </c:pt>
                <c:pt idx="29">
                  <c:v>7</c:v>
                </c:pt>
                <c:pt idx="30">
                  <c:v>1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0</c:v>
                </c:pt>
                <c:pt idx="40">
                  <c:v>0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6</c:v>
                </c:pt>
                <c:pt idx="45">
                  <c:v>6</c:v>
                </c:pt>
                <c:pt idx="46">
                  <c:v>0</c:v>
                </c:pt>
                <c:pt idx="47">
                  <c:v>1</c:v>
                </c:pt>
                <c:pt idx="48">
                  <c:v>0</c:v>
                </c:pt>
                <c:pt idx="49">
                  <c:v>6</c:v>
                </c:pt>
                <c:pt idx="50">
                  <c:v>7</c:v>
                </c:pt>
                <c:pt idx="51">
                  <c:v>#N/A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DATOS!$AH$3</c:f>
              <c:strCache>
                <c:ptCount val="1"/>
                <c:pt idx="0">
                  <c:v>ARBOL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DATOS!$AH$4:$AH$55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6</c:v>
                </c:pt>
                <c:pt idx="12">
                  <c:v>7</c:v>
                </c:pt>
                <c:pt idx="13">
                  <c:v>5</c:v>
                </c:pt>
                <c:pt idx="14">
                  <c:v>3</c:v>
                </c:pt>
                <c:pt idx="15">
                  <c:v>1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10</c:v>
                </c:pt>
                <c:pt idx="21">
                  <c:v>0</c:v>
                </c:pt>
                <c:pt idx="22">
                  <c:v>8</c:v>
                </c:pt>
                <c:pt idx="23">
                  <c:v>4</c:v>
                </c:pt>
                <c:pt idx="24">
                  <c:v>1</c:v>
                </c:pt>
                <c:pt idx="25">
                  <c:v>9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16</c:v>
                </c:pt>
                <c:pt idx="30">
                  <c:v>4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0</c:v>
                </c:pt>
                <c:pt idx="41">
                  <c:v>2</c:v>
                </c:pt>
                <c:pt idx="42">
                  <c:v>33</c:v>
                </c:pt>
                <c:pt idx="43">
                  <c:v>35</c:v>
                </c:pt>
                <c:pt idx="44">
                  <c:v>3</c:v>
                </c:pt>
                <c:pt idx="45">
                  <c:v>3</c:v>
                </c:pt>
                <c:pt idx="46">
                  <c:v>1</c:v>
                </c:pt>
                <c:pt idx="47">
                  <c:v>0</c:v>
                </c:pt>
                <c:pt idx="48">
                  <c:v>2</c:v>
                </c:pt>
                <c:pt idx="49">
                  <c:v>9</c:v>
                </c:pt>
                <c:pt idx="50">
                  <c:v>9</c:v>
                </c:pt>
                <c:pt idx="51">
                  <c:v>#N/A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DATOS!$AI$3</c:f>
              <c:strCache>
                <c:ptCount val="1"/>
                <c:pt idx="0">
                  <c:v>CUBO DESPLAZABLE CORONA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DATOS!$AI$4:$AI$55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4</c:v>
                </c:pt>
                <c:pt idx="8">
                  <c:v>9</c:v>
                </c:pt>
                <c:pt idx="9">
                  <c:v>4</c:v>
                </c:pt>
                <c:pt idx="10">
                  <c:v>60</c:v>
                </c:pt>
                <c:pt idx="11">
                  <c:v>4</c:v>
                </c:pt>
                <c:pt idx="12">
                  <c:v>9</c:v>
                </c:pt>
                <c:pt idx="13">
                  <c:v>10</c:v>
                </c:pt>
                <c:pt idx="14">
                  <c:v>6</c:v>
                </c:pt>
                <c:pt idx="15">
                  <c:v>1</c:v>
                </c:pt>
                <c:pt idx="16">
                  <c:v>4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1</c:v>
                </c:pt>
                <c:pt idx="21">
                  <c:v>0</c:v>
                </c:pt>
                <c:pt idx="22">
                  <c:v>3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7</c:v>
                </c:pt>
                <c:pt idx="29">
                  <c:v>3</c:v>
                </c:pt>
                <c:pt idx="30">
                  <c:v>4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4</c:v>
                </c:pt>
                <c:pt idx="39">
                  <c:v>5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4</c:v>
                </c:pt>
                <c:pt idx="45">
                  <c:v>14</c:v>
                </c:pt>
                <c:pt idx="46">
                  <c:v>4</c:v>
                </c:pt>
                <c:pt idx="47">
                  <c:v>5</c:v>
                </c:pt>
                <c:pt idx="48">
                  <c:v>1</c:v>
                </c:pt>
                <c:pt idx="49">
                  <c:v>7</c:v>
                </c:pt>
                <c:pt idx="50">
                  <c:v>8</c:v>
                </c:pt>
                <c:pt idx="51">
                  <c:v>#N/A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DATOS!$AJ$3</c:f>
              <c:strCache>
                <c:ptCount val="1"/>
                <c:pt idx="0">
                  <c:v>TTH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DATOS!$AJ$4:$AJ$55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11</c:v>
                </c:pt>
                <c:pt idx="8">
                  <c:v>10</c:v>
                </c:pt>
                <c:pt idx="9">
                  <c:v>2</c:v>
                </c:pt>
                <c:pt idx="10">
                  <c:v>18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6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</c:v>
                </c:pt>
                <c:pt idx="25">
                  <c:v>14</c:v>
                </c:pt>
                <c:pt idx="26">
                  <c:v>5</c:v>
                </c:pt>
                <c:pt idx="27">
                  <c:v>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5</c:v>
                </c:pt>
                <c:pt idx="40">
                  <c:v>0</c:v>
                </c:pt>
                <c:pt idx="41">
                  <c:v>7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2</c:v>
                </c:pt>
                <c:pt idx="48">
                  <c:v>0</c:v>
                </c:pt>
                <c:pt idx="49">
                  <c:v>10</c:v>
                </c:pt>
                <c:pt idx="50">
                  <c:v>26</c:v>
                </c:pt>
                <c:pt idx="51">
                  <c:v>#N/A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DATOS!$AK$3</c:f>
              <c:strCache>
                <c:ptCount val="1"/>
                <c:pt idx="0">
                  <c:v>TALLER FOSFATADO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DATOS!$AK$4:$AK$55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22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7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#N/A</c:v>
                </c:pt>
              </c:numCache>
            </c:numRef>
          </c:val>
          <c:smooth val="0"/>
        </c:ser>
        <c:ser>
          <c:idx val="0"/>
          <c:order val="7"/>
          <c:tx>
            <c:strRef>
              <c:f>DATOS!$AL$3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DATOS!$AL$4:$AL$55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22</c:v>
                </c:pt>
                <c:pt idx="8">
                  <c:v>23</c:v>
                </c:pt>
                <c:pt idx="9">
                  <c:v>29</c:v>
                </c:pt>
                <c:pt idx="10">
                  <c:v>83</c:v>
                </c:pt>
                <c:pt idx="11">
                  <c:v>20</c:v>
                </c:pt>
                <c:pt idx="12">
                  <c:v>26</c:v>
                </c:pt>
                <c:pt idx="13">
                  <c:v>51</c:v>
                </c:pt>
                <c:pt idx="14">
                  <c:v>29</c:v>
                </c:pt>
                <c:pt idx="15">
                  <c:v>26</c:v>
                </c:pt>
                <c:pt idx="16">
                  <c:v>13</c:v>
                </c:pt>
                <c:pt idx="17">
                  <c:v>18</c:v>
                </c:pt>
                <c:pt idx="18">
                  <c:v>21</c:v>
                </c:pt>
                <c:pt idx="19">
                  <c:v>15</c:v>
                </c:pt>
                <c:pt idx="20">
                  <c:v>29</c:v>
                </c:pt>
                <c:pt idx="21">
                  <c:v>18</c:v>
                </c:pt>
                <c:pt idx="22">
                  <c:v>11</c:v>
                </c:pt>
                <c:pt idx="23">
                  <c:v>14</c:v>
                </c:pt>
                <c:pt idx="24">
                  <c:v>6</c:v>
                </c:pt>
                <c:pt idx="25">
                  <c:v>50</c:v>
                </c:pt>
                <c:pt idx="26">
                  <c:v>22</c:v>
                </c:pt>
                <c:pt idx="27">
                  <c:v>13</c:v>
                </c:pt>
                <c:pt idx="28">
                  <c:v>14</c:v>
                </c:pt>
                <c:pt idx="29">
                  <c:v>30</c:v>
                </c:pt>
                <c:pt idx="30">
                  <c:v>15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5</c:v>
                </c:pt>
                <c:pt idx="35">
                  <c:v>0</c:v>
                </c:pt>
                <c:pt idx="36">
                  <c:v>1</c:v>
                </c:pt>
                <c:pt idx="37">
                  <c:v>2</c:v>
                </c:pt>
                <c:pt idx="38">
                  <c:v>8</c:v>
                </c:pt>
                <c:pt idx="39">
                  <c:v>17</c:v>
                </c:pt>
                <c:pt idx="40">
                  <c:v>2</c:v>
                </c:pt>
                <c:pt idx="41">
                  <c:v>14</c:v>
                </c:pt>
                <c:pt idx="42">
                  <c:v>36</c:v>
                </c:pt>
                <c:pt idx="43">
                  <c:v>40</c:v>
                </c:pt>
                <c:pt idx="44">
                  <c:v>19</c:v>
                </c:pt>
                <c:pt idx="45">
                  <c:v>28</c:v>
                </c:pt>
                <c:pt idx="46">
                  <c:v>10</c:v>
                </c:pt>
                <c:pt idx="47">
                  <c:v>12</c:v>
                </c:pt>
                <c:pt idx="48">
                  <c:v>4</c:v>
                </c:pt>
                <c:pt idx="49">
                  <c:v>34</c:v>
                </c:pt>
                <c:pt idx="50">
                  <c:v>52</c:v>
                </c:pt>
                <c:pt idx="5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893824"/>
        <c:axId val="272895360"/>
      </c:lineChart>
      <c:catAx>
        <c:axId val="272893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272895360"/>
        <c:crosses val="autoZero"/>
        <c:auto val="1"/>
        <c:lblAlgn val="ctr"/>
        <c:lblOffset val="100"/>
        <c:noMultiLvlLbl val="0"/>
      </c:catAx>
      <c:valAx>
        <c:axId val="2728953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72893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SUMA €</a:t>
            </a:r>
            <a:r>
              <a:rPr lang="en-US" baseline="0"/>
              <a:t> CERRADOS</a:t>
            </a:r>
            <a:endParaRPr lang="en-US"/>
          </a:p>
        </c:rich>
      </c:tx>
      <c:layout>
        <c:manualLayout>
          <c:xMode val="edge"/>
          <c:yMode val="edge"/>
          <c:x val="0.39353043772754215"/>
          <c:y val="2.040816326530612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DATOS!$AP$3</c:f>
              <c:strCache>
                <c:ptCount val="1"/>
                <c:pt idx="0">
                  <c:v>TALLER B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DATOS!$AP$4:$AP$55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2275</c:v>
                </c:pt>
                <c:pt idx="8">
                  <c:v>65.8</c:v>
                </c:pt>
                <c:pt idx="9">
                  <c:v>3389.6000000000004</c:v>
                </c:pt>
                <c:pt idx="10">
                  <c:v>1701.8000000000002</c:v>
                </c:pt>
                <c:pt idx="11">
                  <c:v>0</c:v>
                </c:pt>
                <c:pt idx="12">
                  <c:v>1998.0000000000002</c:v>
                </c:pt>
                <c:pt idx="13">
                  <c:v>381.6</c:v>
                </c:pt>
                <c:pt idx="14">
                  <c:v>2982</c:v>
                </c:pt>
                <c:pt idx="15">
                  <c:v>2982</c:v>
                </c:pt>
                <c:pt idx="16">
                  <c:v>6070.6</c:v>
                </c:pt>
                <c:pt idx="17">
                  <c:v>585.5</c:v>
                </c:pt>
                <c:pt idx="18">
                  <c:v>508.5</c:v>
                </c:pt>
                <c:pt idx="19">
                  <c:v>508.5</c:v>
                </c:pt>
                <c:pt idx="20">
                  <c:v>8840.3000000000011</c:v>
                </c:pt>
                <c:pt idx="21">
                  <c:v>8840.3000000000011</c:v>
                </c:pt>
                <c:pt idx="22">
                  <c:v>10188.1</c:v>
                </c:pt>
                <c:pt idx="23">
                  <c:v>19211.400000000001</c:v>
                </c:pt>
                <c:pt idx="24">
                  <c:v>4687.2</c:v>
                </c:pt>
                <c:pt idx="25">
                  <c:v>9449.9000000000015</c:v>
                </c:pt>
                <c:pt idx="26">
                  <c:v>9491.6</c:v>
                </c:pt>
                <c:pt idx="27">
                  <c:v>381.6</c:v>
                </c:pt>
                <c:pt idx="28">
                  <c:v>805.5</c:v>
                </c:pt>
                <c:pt idx="29">
                  <c:v>5988.3000000000011</c:v>
                </c:pt>
                <c:pt idx="30">
                  <c:v>3832.9000000000005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514.80000000000007</c:v>
                </c:pt>
                <c:pt idx="35">
                  <c:v>514.80000000000007</c:v>
                </c:pt>
                <c:pt idx="36">
                  <c:v>1125.8000000000002</c:v>
                </c:pt>
                <c:pt idx="37">
                  <c:v>1125.8000000000002</c:v>
                </c:pt>
                <c:pt idx="38">
                  <c:v>1125.8000000000002</c:v>
                </c:pt>
                <c:pt idx="39">
                  <c:v>9830.9</c:v>
                </c:pt>
                <c:pt idx="40">
                  <c:v>2407.6</c:v>
                </c:pt>
                <c:pt idx="41">
                  <c:v>8035.2000000000007</c:v>
                </c:pt>
                <c:pt idx="42">
                  <c:v>0</c:v>
                </c:pt>
                <c:pt idx="43">
                  <c:v>3132.3</c:v>
                </c:pt>
                <c:pt idx="44">
                  <c:v>4581.5</c:v>
                </c:pt>
                <c:pt idx="45">
                  <c:v>8589</c:v>
                </c:pt>
                <c:pt idx="46">
                  <c:v>7787.7</c:v>
                </c:pt>
                <c:pt idx="47">
                  <c:v>10809</c:v>
                </c:pt>
                <c:pt idx="48">
                  <c:v>7747.2</c:v>
                </c:pt>
                <c:pt idx="49">
                  <c:v>3836.8</c:v>
                </c:pt>
                <c:pt idx="50">
                  <c:v>2755.2</c:v>
                </c:pt>
                <c:pt idx="51">
                  <c:v>#N/A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DATOS!$AQ$3</c:f>
              <c:strCache>
                <c:ptCount val="1"/>
                <c:pt idx="0">
                  <c:v>TALLER D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DATOS!$AQ$4:$AQ$55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3038.4</c:v>
                </c:pt>
                <c:pt idx="9">
                  <c:v>903.99999999999989</c:v>
                </c:pt>
                <c:pt idx="10">
                  <c:v>903.99999999999989</c:v>
                </c:pt>
                <c:pt idx="11">
                  <c:v>1866.2</c:v>
                </c:pt>
                <c:pt idx="12">
                  <c:v>1866.2</c:v>
                </c:pt>
                <c:pt idx="13">
                  <c:v>2391.4</c:v>
                </c:pt>
                <c:pt idx="14">
                  <c:v>2447.8999999999996</c:v>
                </c:pt>
                <c:pt idx="15">
                  <c:v>903.99999999999989</c:v>
                </c:pt>
                <c:pt idx="16">
                  <c:v>903.99999999999989</c:v>
                </c:pt>
                <c:pt idx="17">
                  <c:v>903.99999999999989</c:v>
                </c:pt>
                <c:pt idx="18">
                  <c:v>4180</c:v>
                </c:pt>
                <c:pt idx="19">
                  <c:v>1503.7599999999998</c:v>
                </c:pt>
                <c:pt idx="20">
                  <c:v>2444.5</c:v>
                </c:pt>
                <c:pt idx="21">
                  <c:v>903.99999999999989</c:v>
                </c:pt>
                <c:pt idx="22">
                  <c:v>903.99999999999989</c:v>
                </c:pt>
                <c:pt idx="23">
                  <c:v>903.99999999999989</c:v>
                </c:pt>
                <c:pt idx="24">
                  <c:v>903.99999999999989</c:v>
                </c:pt>
                <c:pt idx="25">
                  <c:v>2007.2</c:v>
                </c:pt>
                <c:pt idx="26">
                  <c:v>2540.48</c:v>
                </c:pt>
                <c:pt idx="27">
                  <c:v>8029.0599999999995</c:v>
                </c:pt>
                <c:pt idx="28">
                  <c:v>1609.12</c:v>
                </c:pt>
                <c:pt idx="29">
                  <c:v>1609.12</c:v>
                </c:pt>
                <c:pt idx="30">
                  <c:v>1609.12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1609.12</c:v>
                </c:pt>
                <c:pt idx="35">
                  <c:v>1609.12</c:v>
                </c:pt>
                <c:pt idx="36">
                  <c:v>1609.12</c:v>
                </c:pt>
                <c:pt idx="37">
                  <c:v>1609.12</c:v>
                </c:pt>
                <c:pt idx="38">
                  <c:v>1609.12</c:v>
                </c:pt>
                <c:pt idx="39">
                  <c:v>1609.12</c:v>
                </c:pt>
                <c:pt idx="40">
                  <c:v>1609.12</c:v>
                </c:pt>
                <c:pt idx="41">
                  <c:v>1609.12</c:v>
                </c:pt>
                <c:pt idx="42">
                  <c:v>1609.12</c:v>
                </c:pt>
                <c:pt idx="43">
                  <c:v>1609.12</c:v>
                </c:pt>
                <c:pt idx="44">
                  <c:v>8716.76</c:v>
                </c:pt>
                <c:pt idx="45">
                  <c:v>5201.37</c:v>
                </c:pt>
                <c:pt idx="46">
                  <c:v>7839.62</c:v>
                </c:pt>
                <c:pt idx="47">
                  <c:v>1609.12</c:v>
                </c:pt>
                <c:pt idx="48">
                  <c:v>1609.12</c:v>
                </c:pt>
                <c:pt idx="49">
                  <c:v>2212.12</c:v>
                </c:pt>
                <c:pt idx="50">
                  <c:v>2212.12</c:v>
                </c:pt>
                <c:pt idx="51">
                  <c:v>#N/A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DATOS!$AR$3</c:f>
              <c:strCache>
                <c:ptCount val="1"/>
                <c:pt idx="0">
                  <c:v>PIÑONES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DATOS!$AR$4:$AR$55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2761.1000000000004</c:v>
                </c:pt>
                <c:pt idx="8">
                  <c:v>0</c:v>
                </c:pt>
                <c:pt idx="9">
                  <c:v>9153.5</c:v>
                </c:pt>
                <c:pt idx="10">
                  <c:v>2564.3000000000002</c:v>
                </c:pt>
                <c:pt idx="11">
                  <c:v>17923.2</c:v>
                </c:pt>
                <c:pt idx="12">
                  <c:v>10789.640000000001</c:v>
                </c:pt>
                <c:pt idx="13">
                  <c:v>16218.5</c:v>
                </c:pt>
                <c:pt idx="14">
                  <c:v>18398.2</c:v>
                </c:pt>
                <c:pt idx="15">
                  <c:v>25889.4</c:v>
                </c:pt>
                <c:pt idx="16">
                  <c:v>6825.5</c:v>
                </c:pt>
                <c:pt idx="17">
                  <c:v>5892.3</c:v>
                </c:pt>
                <c:pt idx="18">
                  <c:v>9221.1</c:v>
                </c:pt>
                <c:pt idx="19">
                  <c:v>20755.899999999998</c:v>
                </c:pt>
                <c:pt idx="20">
                  <c:v>11519.929999999998</c:v>
                </c:pt>
                <c:pt idx="21">
                  <c:v>39131.800000000003</c:v>
                </c:pt>
                <c:pt idx="22">
                  <c:v>1846.8</c:v>
                </c:pt>
                <c:pt idx="23">
                  <c:v>1846.8</c:v>
                </c:pt>
                <c:pt idx="24">
                  <c:v>1846.8</c:v>
                </c:pt>
                <c:pt idx="25">
                  <c:v>41354</c:v>
                </c:pt>
                <c:pt idx="26">
                  <c:v>9641.6999999999989</c:v>
                </c:pt>
                <c:pt idx="27">
                  <c:v>5819.3</c:v>
                </c:pt>
                <c:pt idx="28">
                  <c:v>10206</c:v>
                </c:pt>
                <c:pt idx="29">
                  <c:v>6054.7999999999993</c:v>
                </c:pt>
                <c:pt idx="30">
                  <c:v>1323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1226.4000000000001</c:v>
                </c:pt>
                <c:pt idx="35">
                  <c:v>0</c:v>
                </c:pt>
                <c:pt idx="36">
                  <c:v>700</c:v>
                </c:pt>
                <c:pt idx="37">
                  <c:v>700</c:v>
                </c:pt>
                <c:pt idx="38">
                  <c:v>993</c:v>
                </c:pt>
                <c:pt idx="39">
                  <c:v>2309</c:v>
                </c:pt>
                <c:pt idx="40">
                  <c:v>2309</c:v>
                </c:pt>
                <c:pt idx="41">
                  <c:v>9771</c:v>
                </c:pt>
                <c:pt idx="42">
                  <c:v>9771</c:v>
                </c:pt>
                <c:pt idx="43">
                  <c:v>12425</c:v>
                </c:pt>
                <c:pt idx="44">
                  <c:v>12944.2</c:v>
                </c:pt>
                <c:pt idx="45">
                  <c:v>16327.4</c:v>
                </c:pt>
                <c:pt idx="46">
                  <c:v>9711</c:v>
                </c:pt>
                <c:pt idx="47">
                  <c:v>10900.8</c:v>
                </c:pt>
                <c:pt idx="48">
                  <c:v>9528.7999999999993</c:v>
                </c:pt>
                <c:pt idx="49">
                  <c:v>13409.999999999998</c:v>
                </c:pt>
                <c:pt idx="50">
                  <c:v>11313.3</c:v>
                </c:pt>
                <c:pt idx="51">
                  <c:v>#N/A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DATOS!$AS$3</c:f>
              <c:strCache>
                <c:ptCount val="1"/>
                <c:pt idx="0">
                  <c:v>ARBOL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DATOS!$AS$4:$AS$55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409.40000000000003</c:v>
                </c:pt>
                <c:pt idx="11">
                  <c:v>1520.15</c:v>
                </c:pt>
                <c:pt idx="12">
                  <c:v>2002.5500000000002</c:v>
                </c:pt>
                <c:pt idx="13">
                  <c:v>2414.15</c:v>
                </c:pt>
                <c:pt idx="14">
                  <c:v>411.7</c:v>
                </c:pt>
                <c:pt idx="15">
                  <c:v>348</c:v>
                </c:pt>
                <c:pt idx="16">
                  <c:v>12.8</c:v>
                </c:pt>
                <c:pt idx="17">
                  <c:v>1439.9</c:v>
                </c:pt>
                <c:pt idx="18">
                  <c:v>59.7</c:v>
                </c:pt>
                <c:pt idx="19">
                  <c:v>1583.95</c:v>
                </c:pt>
                <c:pt idx="20">
                  <c:v>13422.050000000001</c:v>
                </c:pt>
                <c:pt idx="21">
                  <c:v>6521.1</c:v>
                </c:pt>
                <c:pt idx="22">
                  <c:v>34526.699999999997</c:v>
                </c:pt>
                <c:pt idx="23">
                  <c:v>13282.099999999999</c:v>
                </c:pt>
                <c:pt idx="24">
                  <c:v>368.90000000000003</c:v>
                </c:pt>
                <c:pt idx="25">
                  <c:v>3733.7000000000003</c:v>
                </c:pt>
                <c:pt idx="26">
                  <c:v>247.3</c:v>
                </c:pt>
                <c:pt idx="27">
                  <c:v>247.3</c:v>
                </c:pt>
                <c:pt idx="28">
                  <c:v>2503.8000000000002</c:v>
                </c:pt>
                <c:pt idx="29">
                  <c:v>7513.9000000000005</c:v>
                </c:pt>
                <c:pt idx="30">
                  <c:v>1780.75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543.5</c:v>
                </c:pt>
                <c:pt idx="35">
                  <c:v>396.3</c:v>
                </c:pt>
                <c:pt idx="36">
                  <c:v>396.3</c:v>
                </c:pt>
                <c:pt idx="37">
                  <c:v>1861.05</c:v>
                </c:pt>
                <c:pt idx="38">
                  <c:v>755.25</c:v>
                </c:pt>
                <c:pt idx="39">
                  <c:v>1075.9000000000001</c:v>
                </c:pt>
                <c:pt idx="40">
                  <c:v>717.5</c:v>
                </c:pt>
                <c:pt idx="41">
                  <c:v>1609.25</c:v>
                </c:pt>
                <c:pt idx="42">
                  <c:v>25495.9</c:v>
                </c:pt>
                <c:pt idx="43">
                  <c:v>26957.600000000002</c:v>
                </c:pt>
                <c:pt idx="44">
                  <c:v>7084</c:v>
                </c:pt>
                <c:pt idx="45">
                  <c:v>7084</c:v>
                </c:pt>
                <c:pt idx="46">
                  <c:v>696.80000000000007</c:v>
                </c:pt>
                <c:pt idx="47">
                  <c:v>0</c:v>
                </c:pt>
                <c:pt idx="48">
                  <c:v>511</c:v>
                </c:pt>
                <c:pt idx="49">
                  <c:v>6968</c:v>
                </c:pt>
                <c:pt idx="50">
                  <c:v>9006.0499999999993</c:v>
                </c:pt>
                <c:pt idx="51">
                  <c:v>#N/A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DATOS!$AT$3</c:f>
              <c:strCache>
                <c:ptCount val="1"/>
                <c:pt idx="0">
                  <c:v>CUBO DESPLAZABLE CORONA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DATOS!$AT$4:$AT$55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51591.5</c:v>
                </c:pt>
                <c:pt idx="8">
                  <c:v>46742.3</c:v>
                </c:pt>
                <c:pt idx="9">
                  <c:v>47644.3</c:v>
                </c:pt>
                <c:pt idx="10">
                  <c:v>38433.699999999997</c:v>
                </c:pt>
                <c:pt idx="11">
                  <c:v>4376.8</c:v>
                </c:pt>
                <c:pt idx="12">
                  <c:v>24648.5</c:v>
                </c:pt>
                <c:pt idx="13">
                  <c:v>19944.400000000001</c:v>
                </c:pt>
                <c:pt idx="14">
                  <c:v>24489.9</c:v>
                </c:pt>
                <c:pt idx="15">
                  <c:v>10939.5</c:v>
                </c:pt>
                <c:pt idx="16">
                  <c:v>8998.7999999999993</c:v>
                </c:pt>
                <c:pt idx="17">
                  <c:v>9975.9000000000015</c:v>
                </c:pt>
                <c:pt idx="18">
                  <c:v>7785.7000000000007</c:v>
                </c:pt>
                <c:pt idx="19">
                  <c:v>11790.699999999999</c:v>
                </c:pt>
                <c:pt idx="20">
                  <c:v>95</c:v>
                </c:pt>
                <c:pt idx="21">
                  <c:v>0</c:v>
                </c:pt>
                <c:pt idx="22">
                  <c:v>3143.9999999999995</c:v>
                </c:pt>
                <c:pt idx="23">
                  <c:v>12435.4</c:v>
                </c:pt>
                <c:pt idx="24">
                  <c:v>343</c:v>
                </c:pt>
                <c:pt idx="25">
                  <c:v>343</c:v>
                </c:pt>
                <c:pt idx="26">
                  <c:v>983.8</c:v>
                </c:pt>
                <c:pt idx="27">
                  <c:v>343</c:v>
                </c:pt>
                <c:pt idx="28">
                  <c:v>4860</c:v>
                </c:pt>
                <c:pt idx="29">
                  <c:v>1793.8</c:v>
                </c:pt>
                <c:pt idx="30">
                  <c:v>2465.6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370</c:v>
                </c:pt>
                <c:pt idx="35">
                  <c:v>170</c:v>
                </c:pt>
                <c:pt idx="36">
                  <c:v>170</c:v>
                </c:pt>
                <c:pt idx="37">
                  <c:v>170</c:v>
                </c:pt>
                <c:pt idx="38">
                  <c:v>732.6</c:v>
                </c:pt>
                <c:pt idx="39">
                  <c:v>1464.6999999999998</c:v>
                </c:pt>
                <c:pt idx="40">
                  <c:v>141.80000000000001</c:v>
                </c:pt>
                <c:pt idx="41">
                  <c:v>1448.8</c:v>
                </c:pt>
                <c:pt idx="42">
                  <c:v>616.79999999999995</c:v>
                </c:pt>
                <c:pt idx="43">
                  <c:v>616.79999999999995</c:v>
                </c:pt>
                <c:pt idx="44">
                  <c:v>2326.4</c:v>
                </c:pt>
                <c:pt idx="45">
                  <c:v>11651.7</c:v>
                </c:pt>
                <c:pt idx="46">
                  <c:v>2297.9</c:v>
                </c:pt>
                <c:pt idx="47">
                  <c:v>2481</c:v>
                </c:pt>
                <c:pt idx="48">
                  <c:v>1274</c:v>
                </c:pt>
                <c:pt idx="49">
                  <c:v>318.5</c:v>
                </c:pt>
                <c:pt idx="50">
                  <c:v>2420.6000000000004</c:v>
                </c:pt>
                <c:pt idx="51">
                  <c:v>#N/A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DATOS!$AU$3</c:f>
              <c:strCache>
                <c:ptCount val="1"/>
                <c:pt idx="0">
                  <c:v>TTH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DATOS!$AU$4:$AU$55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22713.559999999998</c:v>
                </c:pt>
                <c:pt idx="8">
                  <c:v>17209.440000000002</c:v>
                </c:pt>
                <c:pt idx="9">
                  <c:v>2862</c:v>
                </c:pt>
                <c:pt idx="10">
                  <c:v>21037.96</c:v>
                </c:pt>
                <c:pt idx="11">
                  <c:v>0</c:v>
                </c:pt>
                <c:pt idx="12">
                  <c:v>2567.1999999999998</c:v>
                </c:pt>
                <c:pt idx="13">
                  <c:v>2567.1999999999998</c:v>
                </c:pt>
                <c:pt idx="14">
                  <c:v>2567.1999999999998</c:v>
                </c:pt>
                <c:pt idx="15">
                  <c:v>2567.1999999999998</c:v>
                </c:pt>
                <c:pt idx="16">
                  <c:v>5032.16</c:v>
                </c:pt>
                <c:pt idx="17">
                  <c:v>5032.16</c:v>
                </c:pt>
                <c:pt idx="18">
                  <c:v>9134.2999999999993</c:v>
                </c:pt>
                <c:pt idx="19">
                  <c:v>9271.9</c:v>
                </c:pt>
                <c:pt idx="20">
                  <c:v>8933.9</c:v>
                </c:pt>
                <c:pt idx="21">
                  <c:v>12644.3</c:v>
                </c:pt>
                <c:pt idx="22">
                  <c:v>12644.3</c:v>
                </c:pt>
                <c:pt idx="23">
                  <c:v>12644.3</c:v>
                </c:pt>
                <c:pt idx="24">
                  <c:v>22910.6</c:v>
                </c:pt>
                <c:pt idx="25">
                  <c:v>24017.3</c:v>
                </c:pt>
                <c:pt idx="26">
                  <c:v>9458.9</c:v>
                </c:pt>
                <c:pt idx="27">
                  <c:v>5835.9</c:v>
                </c:pt>
                <c:pt idx="28">
                  <c:v>3759.5</c:v>
                </c:pt>
                <c:pt idx="29">
                  <c:v>3759.5</c:v>
                </c:pt>
                <c:pt idx="30">
                  <c:v>3759.5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3237.5</c:v>
                </c:pt>
                <c:pt idx="35">
                  <c:v>3237.5</c:v>
                </c:pt>
                <c:pt idx="36">
                  <c:v>4479.5</c:v>
                </c:pt>
                <c:pt idx="37">
                  <c:v>3237.5</c:v>
                </c:pt>
                <c:pt idx="38">
                  <c:v>5613.5</c:v>
                </c:pt>
                <c:pt idx="39">
                  <c:v>20193.5</c:v>
                </c:pt>
                <c:pt idx="40">
                  <c:v>7881.5</c:v>
                </c:pt>
                <c:pt idx="41">
                  <c:v>22395.200000000001</c:v>
                </c:pt>
                <c:pt idx="42">
                  <c:v>13929.5</c:v>
                </c:pt>
                <c:pt idx="43">
                  <c:v>13050.3</c:v>
                </c:pt>
                <c:pt idx="44">
                  <c:v>12857.58</c:v>
                </c:pt>
                <c:pt idx="45">
                  <c:v>11343.9</c:v>
                </c:pt>
                <c:pt idx="46">
                  <c:v>11343.9</c:v>
                </c:pt>
                <c:pt idx="47">
                  <c:v>14756.7</c:v>
                </c:pt>
                <c:pt idx="48">
                  <c:v>11343.9</c:v>
                </c:pt>
                <c:pt idx="49">
                  <c:v>15915.8</c:v>
                </c:pt>
                <c:pt idx="50">
                  <c:v>49659.14</c:v>
                </c:pt>
                <c:pt idx="51">
                  <c:v>#N/A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DATOS!$AV$3</c:f>
              <c:strCache>
                <c:ptCount val="1"/>
                <c:pt idx="0">
                  <c:v>TALLER FOSFATADO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DATOS!$AV$4:$AV$55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392</c:v>
                </c:pt>
                <c:pt idx="13">
                  <c:v>12077.600000000002</c:v>
                </c:pt>
                <c:pt idx="14">
                  <c:v>0</c:v>
                </c:pt>
                <c:pt idx="15">
                  <c:v>741.7</c:v>
                </c:pt>
                <c:pt idx="16">
                  <c:v>783</c:v>
                </c:pt>
                <c:pt idx="17">
                  <c:v>4288.2</c:v>
                </c:pt>
                <c:pt idx="18">
                  <c:v>0</c:v>
                </c:pt>
                <c:pt idx="19">
                  <c:v>0</c:v>
                </c:pt>
                <c:pt idx="20">
                  <c:v>4175.3999999999996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#N/A</c:v>
                </c:pt>
              </c:numCache>
            </c:numRef>
          </c:val>
          <c:smooth val="0"/>
        </c:ser>
        <c:ser>
          <c:idx val="0"/>
          <c:order val="7"/>
          <c:tx>
            <c:strRef>
              <c:f>DATOS!$AW$3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DATOS!$AW$4:$AW$55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79341.16</c:v>
                </c:pt>
                <c:pt idx="8">
                  <c:v>67055.94</c:v>
                </c:pt>
                <c:pt idx="9">
                  <c:v>63953.4</c:v>
                </c:pt>
                <c:pt idx="10">
                  <c:v>65051.159999999996</c:v>
                </c:pt>
                <c:pt idx="11">
                  <c:v>25686.350000000002</c:v>
                </c:pt>
                <c:pt idx="12">
                  <c:v>44264.09</c:v>
                </c:pt>
                <c:pt idx="13">
                  <c:v>55994.850000000006</c:v>
                </c:pt>
                <c:pt idx="14">
                  <c:v>51296.899999999994</c:v>
                </c:pt>
                <c:pt idx="15">
                  <c:v>44371.799999999996</c:v>
                </c:pt>
                <c:pt idx="16">
                  <c:v>28626.859999999997</c:v>
                </c:pt>
                <c:pt idx="17">
                  <c:v>28117.960000000003</c:v>
                </c:pt>
                <c:pt idx="18">
                  <c:v>30889.3</c:v>
                </c:pt>
                <c:pt idx="19">
                  <c:v>45414.71</c:v>
                </c:pt>
                <c:pt idx="20">
                  <c:v>49431.08</c:v>
                </c:pt>
                <c:pt idx="21">
                  <c:v>68041.5</c:v>
                </c:pt>
                <c:pt idx="22">
                  <c:v>63253.899999999994</c:v>
                </c:pt>
                <c:pt idx="23">
                  <c:v>60324</c:v>
                </c:pt>
                <c:pt idx="24">
                  <c:v>31060.5</c:v>
                </c:pt>
                <c:pt idx="25">
                  <c:v>80905.100000000006</c:v>
                </c:pt>
                <c:pt idx="26">
                  <c:v>32363.78</c:v>
                </c:pt>
                <c:pt idx="27">
                  <c:v>20656.159999999996</c:v>
                </c:pt>
                <c:pt idx="28">
                  <c:v>23743.919999999998</c:v>
                </c:pt>
                <c:pt idx="29">
                  <c:v>26719.420000000002</c:v>
                </c:pt>
                <c:pt idx="30">
                  <c:v>14770.87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7501.32</c:v>
                </c:pt>
                <c:pt idx="35">
                  <c:v>5927.72</c:v>
                </c:pt>
                <c:pt idx="36">
                  <c:v>8480.7200000000012</c:v>
                </c:pt>
                <c:pt idx="37">
                  <c:v>8703.4700000000012</c:v>
                </c:pt>
                <c:pt idx="38">
                  <c:v>10829.27</c:v>
                </c:pt>
                <c:pt idx="39">
                  <c:v>36483.119999999995</c:v>
                </c:pt>
                <c:pt idx="40">
                  <c:v>15066.52</c:v>
                </c:pt>
                <c:pt idx="41">
                  <c:v>44868.57</c:v>
                </c:pt>
                <c:pt idx="42">
                  <c:v>51422.320000000007</c:v>
                </c:pt>
                <c:pt idx="43">
                  <c:v>57791.12000000001</c:v>
                </c:pt>
                <c:pt idx="44">
                  <c:v>48510.44</c:v>
                </c:pt>
                <c:pt idx="45">
                  <c:v>60197.37</c:v>
                </c:pt>
                <c:pt idx="46">
                  <c:v>39676.92</c:v>
                </c:pt>
                <c:pt idx="47">
                  <c:v>40556.619999999995</c:v>
                </c:pt>
                <c:pt idx="48">
                  <c:v>32014.019999999997</c:v>
                </c:pt>
                <c:pt idx="49">
                  <c:v>42661.22</c:v>
                </c:pt>
                <c:pt idx="50">
                  <c:v>77366.41</c:v>
                </c:pt>
                <c:pt idx="5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253888"/>
        <c:axId val="273255424"/>
      </c:lineChart>
      <c:catAx>
        <c:axId val="273253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255424"/>
        <c:crosses val="autoZero"/>
        <c:auto val="1"/>
        <c:lblAlgn val="ctr"/>
        <c:lblOffset val="100"/>
        <c:noMultiLvlLbl val="0"/>
      </c:catAx>
      <c:valAx>
        <c:axId val="273255424"/>
        <c:scaling>
          <c:orientation val="minMax"/>
        </c:scaling>
        <c:delete val="0"/>
        <c:axPos val="l"/>
        <c:majorGridlines/>
        <c:numFmt formatCode="_-* #.##000\ &quot;$&quot;_-;\-* #.##000\ &quot;$&quot;_-;_-* &quot;-&quot;??\ &quot;$&quot;_-;_-@_-" sourceLinked="1"/>
        <c:majorTickMark val="none"/>
        <c:minorTickMark val="none"/>
        <c:tickLblPos val="nextTo"/>
        <c:crossAx val="273253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B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DATOS!$BD$3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DATOS!$BD$4:$BD$54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6</c:v>
                </c:pt>
                <c:pt idx="8">
                  <c:v>2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7</c:v>
                </c:pt>
                <c:pt idx="13">
                  <c:v>9</c:v>
                </c:pt>
                <c:pt idx="14">
                  <c:v>5</c:v>
                </c:pt>
                <c:pt idx="15">
                  <c:v>5</c:v>
                </c:pt>
                <c:pt idx="16">
                  <c:v>8</c:v>
                </c:pt>
                <c:pt idx="17">
                  <c:v>8</c:v>
                </c:pt>
                <c:pt idx="18">
                  <c:v>10</c:v>
                </c:pt>
                <c:pt idx="19">
                  <c:v>10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19</c:v>
                </c:pt>
                <c:pt idx="25">
                  <c:v>18</c:v>
                </c:pt>
                <c:pt idx="26">
                  <c:v>16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11</c:v>
                </c:pt>
                <c:pt idx="45">
                  <c:v>9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DATOS!$BE$3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DATOS!$BE$4:$BE$54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0</c:v>
                </c:pt>
                <c:pt idx="13">
                  <c:v>3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</c:v>
                </c:pt>
                <c:pt idx="26">
                  <c:v>3</c:v>
                </c:pt>
                <c:pt idx="27">
                  <c:v>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</c:v>
                </c:pt>
                <c:pt idx="45">
                  <c:v>2</c:v>
                </c:pt>
                <c:pt idx="46">
                  <c:v>2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027840"/>
        <c:axId val="273029376"/>
      </c:lineChart>
      <c:catAx>
        <c:axId val="273027840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029376"/>
        <c:crosses val="autoZero"/>
        <c:auto val="1"/>
        <c:lblAlgn val="ctr"/>
        <c:lblOffset val="100"/>
        <c:noMultiLvlLbl val="0"/>
      </c:catAx>
      <c:valAx>
        <c:axId val="2730293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73027840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B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DATOS!$BA$3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DATOS!$BA$4:$BA$54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3751.5</c:v>
                </c:pt>
                <c:pt idx="8">
                  <c:v>3751.5</c:v>
                </c:pt>
                <c:pt idx="9">
                  <c:v>4826.3</c:v>
                </c:pt>
                <c:pt idx="10">
                  <c:v>1374.3000000000002</c:v>
                </c:pt>
                <c:pt idx="11">
                  <c:v>2713.5000000000005</c:v>
                </c:pt>
                <c:pt idx="12">
                  <c:v>792.5</c:v>
                </c:pt>
                <c:pt idx="13">
                  <c:v>5720.5</c:v>
                </c:pt>
                <c:pt idx="14">
                  <c:v>3815.3000000000006</c:v>
                </c:pt>
                <c:pt idx="15">
                  <c:v>4078.5000000000005</c:v>
                </c:pt>
                <c:pt idx="16">
                  <c:v>989.9</c:v>
                </c:pt>
                <c:pt idx="17">
                  <c:v>7268.1</c:v>
                </c:pt>
                <c:pt idx="18">
                  <c:v>7268.1</c:v>
                </c:pt>
                <c:pt idx="19">
                  <c:v>7268.1</c:v>
                </c:pt>
                <c:pt idx="20">
                  <c:v>16392.600000000002</c:v>
                </c:pt>
                <c:pt idx="21">
                  <c:v>16392.600000000002</c:v>
                </c:pt>
                <c:pt idx="22">
                  <c:v>20051.400000000001</c:v>
                </c:pt>
                <c:pt idx="23">
                  <c:v>5594.1</c:v>
                </c:pt>
                <c:pt idx="24">
                  <c:v>3304.5</c:v>
                </c:pt>
                <c:pt idx="25">
                  <c:v>2618.8000000000002</c:v>
                </c:pt>
                <c:pt idx="26">
                  <c:v>2828.8</c:v>
                </c:pt>
                <c:pt idx="27">
                  <c:v>2828.8</c:v>
                </c:pt>
                <c:pt idx="28">
                  <c:v>7252.9000000000005</c:v>
                </c:pt>
                <c:pt idx="29">
                  <c:v>1175.8000000000002</c:v>
                </c:pt>
                <c:pt idx="30">
                  <c:v>1892.7999999999997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3161.7999999999997</c:v>
                </c:pt>
                <c:pt idx="35">
                  <c:v>3161.7999999999997</c:v>
                </c:pt>
                <c:pt idx="36">
                  <c:v>2550.7999999999997</c:v>
                </c:pt>
                <c:pt idx="37">
                  <c:v>19413.5</c:v>
                </c:pt>
                <c:pt idx="38">
                  <c:v>19413.5</c:v>
                </c:pt>
                <c:pt idx="39">
                  <c:v>18457.900000000001</c:v>
                </c:pt>
                <c:pt idx="40">
                  <c:v>18990.599999999999</c:v>
                </c:pt>
                <c:pt idx="41">
                  <c:v>10955.4</c:v>
                </c:pt>
                <c:pt idx="42">
                  <c:v>10955.4</c:v>
                </c:pt>
                <c:pt idx="43">
                  <c:v>7823.1</c:v>
                </c:pt>
                <c:pt idx="44">
                  <c:v>3352</c:v>
                </c:pt>
                <c:pt idx="45">
                  <c:v>9085.1</c:v>
                </c:pt>
                <c:pt idx="46">
                  <c:v>5836.6</c:v>
                </c:pt>
                <c:pt idx="47">
                  <c:v>996.80000000000007</c:v>
                </c:pt>
                <c:pt idx="48">
                  <c:v>352</c:v>
                </c:pt>
                <c:pt idx="49">
                  <c:v>352</c:v>
                </c:pt>
                <c:pt idx="50">
                  <c:v>144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DATOS!$BB$3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DATOS!$BB$4:$BB$54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2275</c:v>
                </c:pt>
                <c:pt idx="8">
                  <c:v>65.8</c:v>
                </c:pt>
                <c:pt idx="9">
                  <c:v>3389.6000000000004</c:v>
                </c:pt>
                <c:pt idx="10">
                  <c:v>1701.8000000000002</c:v>
                </c:pt>
                <c:pt idx="11">
                  <c:v>0</c:v>
                </c:pt>
                <c:pt idx="12">
                  <c:v>1998.0000000000002</c:v>
                </c:pt>
                <c:pt idx="13">
                  <c:v>381.6</c:v>
                </c:pt>
                <c:pt idx="14">
                  <c:v>2982</c:v>
                </c:pt>
                <c:pt idx="15">
                  <c:v>2982</c:v>
                </c:pt>
                <c:pt idx="16">
                  <c:v>6070.6</c:v>
                </c:pt>
                <c:pt idx="17">
                  <c:v>585.5</c:v>
                </c:pt>
                <c:pt idx="18">
                  <c:v>508.5</c:v>
                </c:pt>
                <c:pt idx="19">
                  <c:v>508.5</c:v>
                </c:pt>
                <c:pt idx="20">
                  <c:v>8840.3000000000011</c:v>
                </c:pt>
                <c:pt idx="21">
                  <c:v>8840.3000000000011</c:v>
                </c:pt>
                <c:pt idx="22">
                  <c:v>10188.1</c:v>
                </c:pt>
                <c:pt idx="23">
                  <c:v>19211.400000000001</c:v>
                </c:pt>
                <c:pt idx="24">
                  <c:v>4687.2</c:v>
                </c:pt>
                <c:pt idx="25">
                  <c:v>9449.9000000000015</c:v>
                </c:pt>
                <c:pt idx="26">
                  <c:v>9491.6</c:v>
                </c:pt>
                <c:pt idx="27">
                  <c:v>381.6</c:v>
                </c:pt>
                <c:pt idx="28">
                  <c:v>805.5</c:v>
                </c:pt>
                <c:pt idx="29">
                  <c:v>5988.3000000000011</c:v>
                </c:pt>
                <c:pt idx="30">
                  <c:v>3832.9000000000005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514.80000000000007</c:v>
                </c:pt>
                <c:pt idx="35">
                  <c:v>514.80000000000007</c:v>
                </c:pt>
                <c:pt idx="36">
                  <c:v>1125.8000000000002</c:v>
                </c:pt>
                <c:pt idx="37">
                  <c:v>1125.8000000000002</c:v>
                </c:pt>
                <c:pt idx="38">
                  <c:v>1125.8000000000002</c:v>
                </c:pt>
                <c:pt idx="39">
                  <c:v>9830.9</c:v>
                </c:pt>
                <c:pt idx="40">
                  <c:v>2407.6</c:v>
                </c:pt>
                <c:pt idx="41">
                  <c:v>8035.2000000000007</c:v>
                </c:pt>
                <c:pt idx="42">
                  <c:v>0</c:v>
                </c:pt>
                <c:pt idx="43">
                  <c:v>3132.3</c:v>
                </c:pt>
                <c:pt idx="44">
                  <c:v>4581.5</c:v>
                </c:pt>
                <c:pt idx="45">
                  <c:v>8589</c:v>
                </c:pt>
                <c:pt idx="46">
                  <c:v>7787.7</c:v>
                </c:pt>
                <c:pt idx="47">
                  <c:v>10809</c:v>
                </c:pt>
                <c:pt idx="48">
                  <c:v>7747.2</c:v>
                </c:pt>
                <c:pt idx="49">
                  <c:v>3836.8</c:v>
                </c:pt>
                <c:pt idx="50">
                  <c:v>2755.2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DATOS!$BC$4:$BC$54</c:f>
              <c:numCache>
                <c:formatCode>_-* #.##000\ "$"_-;\-* #.##000\ "$"_-;_-* "-"??\ "$"_-;_-@_-</c:formatCode>
                <c:ptCount val="51"/>
                <c:pt idx="0">
                  <c:v>2500</c:v>
                </c:pt>
                <c:pt idx="1">
                  <c:v>2500</c:v>
                </c:pt>
                <c:pt idx="2">
                  <c:v>2500</c:v>
                </c:pt>
                <c:pt idx="3">
                  <c:v>2500</c:v>
                </c:pt>
                <c:pt idx="4">
                  <c:v>2500</c:v>
                </c:pt>
                <c:pt idx="5">
                  <c:v>2500</c:v>
                </c:pt>
                <c:pt idx="6">
                  <c:v>2500</c:v>
                </c:pt>
                <c:pt idx="7">
                  <c:v>2500</c:v>
                </c:pt>
                <c:pt idx="8">
                  <c:v>2500</c:v>
                </c:pt>
                <c:pt idx="9">
                  <c:v>2500</c:v>
                </c:pt>
                <c:pt idx="10">
                  <c:v>2500</c:v>
                </c:pt>
                <c:pt idx="11">
                  <c:v>2500</c:v>
                </c:pt>
                <c:pt idx="12">
                  <c:v>2500</c:v>
                </c:pt>
                <c:pt idx="13">
                  <c:v>2500</c:v>
                </c:pt>
                <c:pt idx="14">
                  <c:v>2500</c:v>
                </c:pt>
                <c:pt idx="15">
                  <c:v>2500</c:v>
                </c:pt>
                <c:pt idx="16">
                  <c:v>2500</c:v>
                </c:pt>
                <c:pt idx="17">
                  <c:v>2500</c:v>
                </c:pt>
                <c:pt idx="18">
                  <c:v>2500</c:v>
                </c:pt>
                <c:pt idx="19">
                  <c:v>2500</c:v>
                </c:pt>
                <c:pt idx="20">
                  <c:v>2500</c:v>
                </c:pt>
                <c:pt idx="21">
                  <c:v>2500</c:v>
                </c:pt>
                <c:pt idx="22">
                  <c:v>2500</c:v>
                </c:pt>
                <c:pt idx="23">
                  <c:v>2500</c:v>
                </c:pt>
                <c:pt idx="24">
                  <c:v>2500</c:v>
                </c:pt>
                <c:pt idx="25">
                  <c:v>2500</c:v>
                </c:pt>
                <c:pt idx="26">
                  <c:v>2500</c:v>
                </c:pt>
                <c:pt idx="27">
                  <c:v>2500</c:v>
                </c:pt>
                <c:pt idx="28">
                  <c:v>2500</c:v>
                </c:pt>
                <c:pt idx="29">
                  <c:v>2500</c:v>
                </c:pt>
                <c:pt idx="30">
                  <c:v>2500</c:v>
                </c:pt>
                <c:pt idx="31">
                  <c:v>2500</c:v>
                </c:pt>
                <c:pt idx="32">
                  <c:v>2500</c:v>
                </c:pt>
                <c:pt idx="33">
                  <c:v>2500</c:v>
                </c:pt>
                <c:pt idx="34">
                  <c:v>2500</c:v>
                </c:pt>
                <c:pt idx="35">
                  <c:v>2500</c:v>
                </c:pt>
                <c:pt idx="36">
                  <c:v>2500</c:v>
                </c:pt>
                <c:pt idx="37">
                  <c:v>2500</c:v>
                </c:pt>
                <c:pt idx="38">
                  <c:v>2500</c:v>
                </c:pt>
                <c:pt idx="39">
                  <c:v>2500</c:v>
                </c:pt>
                <c:pt idx="40">
                  <c:v>2500</c:v>
                </c:pt>
                <c:pt idx="41">
                  <c:v>2500</c:v>
                </c:pt>
                <c:pt idx="42">
                  <c:v>2500</c:v>
                </c:pt>
                <c:pt idx="43">
                  <c:v>2500</c:v>
                </c:pt>
                <c:pt idx="44">
                  <c:v>2500</c:v>
                </c:pt>
                <c:pt idx="45">
                  <c:v>2500</c:v>
                </c:pt>
                <c:pt idx="46">
                  <c:v>2500</c:v>
                </c:pt>
                <c:pt idx="47">
                  <c:v>2500</c:v>
                </c:pt>
                <c:pt idx="48">
                  <c:v>2500</c:v>
                </c:pt>
                <c:pt idx="49">
                  <c:v>2500</c:v>
                </c:pt>
                <c:pt idx="50">
                  <c:v>2500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059840"/>
        <c:axId val="273061376"/>
      </c:lineChart>
      <c:catAx>
        <c:axId val="273059840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061376"/>
        <c:crosses val="autoZero"/>
        <c:auto val="1"/>
        <c:lblAlgn val="ctr"/>
        <c:lblOffset val="100"/>
        <c:noMultiLvlLbl val="0"/>
      </c:catAx>
      <c:valAx>
        <c:axId val="273061376"/>
        <c:scaling>
          <c:orientation val="minMax"/>
        </c:scaling>
        <c:delete val="0"/>
        <c:axPos val="l"/>
        <c:majorGridlines/>
        <c:numFmt formatCode="_-* #.##000\ &quot;$&quot;_-;\-* #.##000\ &quot;$&quot;_-;_-* &quot;-&quot;??\ &quot;$&quot;_-;_-@_-" sourceLinked="1"/>
        <c:majorTickMark val="none"/>
        <c:minorTickMark val="none"/>
        <c:tickLblPos val="nextTo"/>
        <c:spPr>
          <a:ln w="9525">
            <a:noFill/>
          </a:ln>
        </c:spPr>
        <c:crossAx val="273059840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DATOS!$BD$3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DATOS!$BD$4:$BD$54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6</c:v>
                </c:pt>
                <c:pt idx="8">
                  <c:v>2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7</c:v>
                </c:pt>
                <c:pt idx="13">
                  <c:v>9</c:v>
                </c:pt>
                <c:pt idx="14">
                  <c:v>5</c:v>
                </c:pt>
                <c:pt idx="15">
                  <c:v>5</c:v>
                </c:pt>
                <c:pt idx="16">
                  <c:v>8</c:v>
                </c:pt>
                <c:pt idx="17">
                  <c:v>8</c:v>
                </c:pt>
                <c:pt idx="18">
                  <c:v>10</c:v>
                </c:pt>
                <c:pt idx="19">
                  <c:v>10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19</c:v>
                </c:pt>
                <c:pt idx="25">
                  <c:v>18</c:v>
                </c:pt>
                <c:pt idx="26">
                  <c:v>16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11</c:v>
                </c:pt>
                <c:pt idx="45">
                  <c:v>9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DATOS!$BE$3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DATOS!$BE$4:$BE$54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0</c:v>
                </c:pt>
                <c:pt idx="13">
                  <c:v>3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</c:v>
                </c:pt>
                <c:pt idx="26">
                  <c:v>3</c:v>
                </c:pt>
                <c:pt idx="27">
                  <c:v>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</c:v>
                </c:pt>
                <c:pt idx="45">
                  <c:v>2</c:v>
                </c:pt>
                <c:pt idx="46">
                  <c:v>2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160448"/>
        <c:axId val="273162240"/>
      </c:lineChart>
      <c:catAx>
        <c:axId val="273160448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162240"/>
        <c:crosses val="autoZero"/>
        <c:auto val="1"/>
        <c:lblAlgn val="ctr"/>
        <c:lblOffset val="100"/>
        <c:noMultiLvlLbl val="0"/>
      </c:catAx>
      <c:valAx>
        <c:axId val="2731622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73160448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DATOS!$BF$3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DATOS!$BF$4:$BF$54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5293.4</c:v>
                </c:pt>
                <c:pt idx="8">
                  <c:v>2255</c:v>
                </c:pt>
                <c:pt idx="9">
                  <c:v>2313.1999999999998</c:v>
                </c:pt>
                <c:pt idx="10">
                  <c:v>2313.1999999999998</c:v>
                </c:pt>
                <c:pt idx="11">
                  <c:v>2643.7999999999997</c:v>
                </c:pt>
                <c:pt idx="12">
                  <c:v>3606</c:v>
                </c:pt>
                <c:pt idx="13">
                  <c:v>4899.8999999999996</c:v>
                </c:pt>
                <c:pt idx="14">
                  <c:v>3138</c:v>
                </c:pt>
                <c:pt idx="15">
                  <c:v>3138</c:v>
                </c:pt>
                <c:pt idx="16">
                  <c:v>7074.2</c:v>
                </c:pt>
                <c:pt idx="17">
                  <c:v>7074.2</c:v>
                </c:pt>
                <c:pt idx="18">
                  <c:v>5738.19</c:v>
                </c:pt>
                <c:pt idx="19">
                  <c:v>5738.19</c:v>
                </c:pt>
                <c:pt idx="20">
                  <c:v>6677.14</c:v>
                </c:pt>
                <c:pt idx="21">
                  <c:v>6677.14</c:v>
                </c:pt>
                <c:pt idx="22">
                  <c:v>6677.14</c:v>
                </c:pt>
                <c:pt idx="23">
                  <c:v>6677.14</c:v>
                </c:pt>
                <c:pt idx="24">
                  <c:v>11034.32</c:v>
                </c:pt>
                <c:pt idx="25">
                  <c:v>11500.050000000001</c:v>
                </c:pt>
                <c:pt idx="26">
                  <c:v>10563.41</c:v>
                </c:pt>
                <c:pt idx="27">
                  <c:v>4570.67</c:v>
                </c:pt>
                <c:pt idx="28">
                  <c:v>4570.67</c:v>
                </c:pt>
                <c:pt idx="29">
                  <c:v>4570.67</c:v>
                </c:pt>
                <c:pt idx="30">
                  <c:v>4570.67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3817.07</c:v>
                </c:pt>
                <c:pt idx="35">
                  <c:v>3817.07</c:v>
                </c:pt>
                <c:pt idx="36">
                  <c:v>3817.07</c:v>
                </c:pt>
                <c:pt idx="37">
                  <c:v>3817.07</c:v>
                </c:pt>
                <c:pt idx="38">
                  <c:v>3817.07</c:v>
                </c:pt>
                <c:pt idx="39">
                  <c:v>3817.07</c:v>
                </c:pt>
                <c:pt idx="40">
                  <c:v>3817.07</c:v>
                </c:pt>
                <c:pt idx="41">
                  <c:v>5835.57</c:v>
                </c:pt>
                <c:pt idx="42">
                  <c:v>5835.57</c:v>
                </c:pt>
                <c:pt idx="43">
                  <c:v>5835.57</c:v>
                </c:pt>
                <c:pt idx="44">
                  <c:v>7762.5999999999995</c:v>
                </c:pt>
                <c:pt idx="45">
                  <c:v>8351.15</c:v>
                </c:pt>
                <c:pt idx="46">
                  <c:v>5222.1499999999996</c:v>
                </c:pt>
                <c:pt idx="47">
                  <c:v>5222.1499999999996</c:v>
                </c:pt>
                <c:pt idx="48">
                  <c:v>5222.1499999999996</c:v>
                </c:pt>
                <c:pt idx="49">
                  <c:v>5222.1499999999996</c:v>
                </c:pt>
                <c:pt idx="50">
                  <c:v>5222.1499999999996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DATOS!$BG$3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DATOS!$BG$4:$BG$54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3038.4</c:v>
                </c:pt>
                <c:pt idx="9">
                  <c:v>903.99999999999989</c:v>
                </c:pt>
                <c:pt idx="10">
                  <c:v>903.99999999999989</c:v>
                </c:pt>
                <c:pt idx="11">
                  <c:v>1866.2</c:v>
                </c:pt>
                <c:pt idx="12">
                  <c:v>1866.2</c:v>
                </c:pt>
                <c:pt idx="13">
                  <c:v>2391.4</c:v>
                </c:pt>
                <c:pt idx="14">
                  <c:v>2447.8999999999996</c:v>
                </c:pt>
                <c:pt idx="15">
                  <c:v>903.99999999999989</c:v>
                </c:pt>
                <c:pt idx="16">
                  <c:v>903.99999999999989</c:v>
                </c:pt>
                <c:pt idx="17">
                  <c:v>903.99999999999989</c:v>
                </c:pt>
                <c:pt idx="18">
                  <c:v>4180</c:v>
                </c:pt>
                <c:pt idx="19">
                  <c:v>1503.7599999999998</c:v>
                </c:pt>
                <c:pt idx="20">
                  <c:v>2444.5</c:v>
                </c:pt>
                <c:pt idx="21">
                  <c:v>903.99999999999989</c:v>
                </c:pt>
                <c:pt idx="22">
                  <c:v>903.99999999999989</c:v>
                </c:pt>
                <c:pt idx="23">
                  <c:v>903.99999999999989</c:v>
                </c:pt>
                <c:pt idx="24">
                  <c:v>903.99999999999989</c:v>
                </c:pt>
                <c:pt idx="25">
                  <c:v>2007.2</c:v>
                </c:pt>
                <c:pt idx="26">
                  <c:v>2540.48</c:v>
                </c:pt>
                <c:pt idx="27">
                  <c:v>8029.0599999999995</c:v>
                </c:pt>
                <c:pt idx="28">
                  <c:v>1609.12</c:v>
                </c:pt>
                <c:pt idx="29">
                  <c:v>1609.12</c:v>
                </c:pt>
                <c:pt idx="30">
                  <c:v>1609.12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1609.12</c:v>
                </c:pt>
                <c:pt idx="35">
                  <c:v>1609.12</c:v>
                </c:pt>
                <c:pt idx="36">
                  <c:v>1609.12</c:v>
                </c:pt>
                <c:pt idx="37">
                  <c:v>1609.12</c:v>
                </c:pt>
                <c:pt idx="38">
                  <c:v>1609.12</c:v>
                </c:pt>
                <c:pt idx="39">
                  <c:v>1609.12</c:v>
                </c:pt>
                <c:pt idx="40">
                  <c:v>1609.12</c:v>
                </c:pt>
                <c:pt idx="41">
                  <c:v>1609.12</c:v>
                </c:pt>
                <c:pt idx="42">
                  <c:v>1609.12</c:v>
                </c:pt>
                <c:pt idx="43">
                  <c:v>1609.12</c:v>
                </c:pt>
                <c:pt idx="44">
                  <c:v>8716.76</c:v>
                </c:pt>
                <c:pt idx="45">
                  <c:v>5201.37</c:v>
                </c:pt>
                <c:pt idx="46">
                  <c:v>7839.62</c:v>
                </c:pt>
                <c:pt idx="47">
                  <c:v>1609.12</c:v>
                </c:pt>
                <c:pt idx="48">
                  <c:v>1609.12</c:v>
                </c:pt>
                <c:pt idx="49">
                  <c:v>2212.12</c:v>
                </c:pt>
                <c:pt idx="50">
                  <c:v>2212.12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DATOS!$BH$4:$BH$54</c:f>
              <c:numCache>
                <c:formatCode>_-* #.##000\ "$"_-;\-* #.##000\ "$"_-;_-* "-"??\ "$"_-;_-@_-</c:formatCode>
                <c:ptCount val="51"/>
                <c:pt idx="0">
                  <c:v>2500</c:v>
                </c:pt>
                <c:pt idx="1">
                  <c:v>2500</c:v>
                </c:pt>
                <c:pt idx="2">
                  <c:v>2500</c:v>
                </c:pt>
                <c:pt idx="3">
                  <c:v>2500</c:v>
                </c:pt>
                <c:pt idx="4">
                  <c:v>2500</c:v>
                </c:pt>
                <c:pt idx="5">
                  <c:v>2500</c:v>
                </c:pt>
                <c:pt idx="6">
                  <c:v>2500</c:v>
                </c:pt>
                <c:pt idx="7">
                  <c:v>2500</c:v>
                </c:pt>
                <c:pt idx="8">
                  <c:v>2500</c:v>
                </c:pt>
                <c:pt idx="9">
                  <c:v>2500</c:v>
                </c:pt>
                <c:pt idx="10">
                  <c:v>2500</c:v>
                </c:pt>
                <c:pt idx="11">
                  <c:v>2500</c:v>
                </c:pt>
                <c:pt idx="12">
                  <c:v>2500</c:v>
                </c:pt>
                <c:pt idx="13">
                  <c:v>2500</c:v>
                </c:pt>
                <c:pt idx="14">
                  <c:v>2500</c:v>
                </c:pt>
                <c:pt idx="15">
                  <c:v>2500</c:v>
                </c:pt>
                <c:pt idx="16">
                  <c:v>2500</c:v>
                </c:pt>
                <c:pt idx="17">
                  <c:v>2500</c:v>
                </c:pt>
                <c:pt idx="18">
                  <c:v>2500</c:v>
                </c:pt>
                <c:pt idx="19">
                  <c:v>2500</c:v>
                </c:pt>
                <c:pt idx="20">
                  <c:v>2500</c:v>
                </c:pt>
                <c:pt idx="21">
                  <c:v>2500</c:v>
                </c:pt>
                <c:pt idx="22">
                  <c:v>2500</c:v>
                </c:pt>
                <c:pt idx="23">
                  <c:v>2500</c:v>
                </c:pt>
                <c:pt idx="24">
                  <c:v>2500</c:v>
                </c:pt>
                <c:pt idx="25">
                  <c:v>2500</c:v>
                </c:pt>
                <c:pt idx="26">
                  <c:v>2500</c:v>
                </c:pt>
                <c:pt idx="27">
                  <c:v>2500</c:v>
                </c:pt>
                <c:pt idx="28">
                  <c:v>2500</c:v>
                </c:pt>
                <c:pt idx="29">
                  <c:v>2500</c:v>
                </c:pt>
                <c:pt idx="30">
                  <c:v>2500</c:v>
                </c:pt>
                <c:pt idx="31">
                  <c:v>2500</c:v>
                </c:pt>
                <c:pt idx="32">
                  <c:v>2500</c:v>
                </c:pt>
                <c:pt idx="33">
                  <c:v>2500</c:v>
                </c:pt>
                <c:pt idx="34">
                  <c:v>2500</c:v>
                </c:pt>
                <c:pt idx="35">
                  <c:v>2500</c:v>
                </c:pt>
                <c:pt idx="36">
                  <c:v>2500</c:v>
                </c:pt>
                <c:pt idx="37">
                  <c:v>2500</c:v>
                </c:pt>
                <c:pt idx="38">
                  <c:v>2500</c:v>
                </c:pt>
                <c:pt idx="39">
                  <c:v>2500</c:v>
                </c:pt>
                <c:pt idx="40">
                  <c:v>2500</c:v>
                </c:pt>
                <c:pt idx="41">
                  <c:v>2500</c:v>
                </c:pt>
                <c:pt idx="42">
                  <c:v>2500</c:v>
                </c:pt>
                <c:pt idx="43">
                  <c:v>2500</c:v>
                </c:pt>
                <c:pt idx="44">
                  <c:v>2500</c:v>
                </c:pt>
                <c:pt idx="45">
                  <c:v>2500</c:v>
                </c:pt>
                <c:pt idx="46">
                  <c:v>2500</c:v>
                </c:pt>
                <c:pt idx="47">
                  <c:v>2500</c:v>
                </c:pt>
                <c:pt idx="48">
                  <c:v>2500</c:v>
                </c:pt>
                <c:pt idx="49">
                  <c:v>2500</c:v>
                </c:pt>
                <c:pt idx="50">
                  <c:v>2500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184640"/>
        <c:axId val="273186176"/>
      </c:lineChart>
      <c:catAx>
        <c:axId val="273184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186176"/>
        <c:crosses val="autoZero"/>
        <c:auto val="1"/>
        <c:lblAlgn val="ctr"/>
        <c:lblOffset val="100"/>
        <c:noMultiLvlLbl val="0"/>
      </c:catAx>
      <c:valAx>
        <c:axId val="273186176"/>
        <c:scaling>
          <c:orientation val="minMax"/>
        </c:scaling>
        <c:delete val="0"/>
        <c:axPos val="l"/>
        <c:majorGridlines/>
        <c:numFmt formatCode="_-* #.##000\ &quot;$&quot;_-;\-* #.##000\ &quot;$&quot;_-;_-* &quot;-&quot;??\ &quot;$&quot;_-;_-@_-" sourceLinked="1"/>
        <c:majorTickMark val="none"/>
        <c:minorTickMark val="none"/>
        <c:tickLblPos val="nextTo"/>
        <c:spPr>
          <a:ln w="9525">
            <a:noFill/>
          </a:ln>
        </c:spPr>
        <c:crossAx val="273184640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PIÑONES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DATOS!$BI$3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DATOS!$BI$4:$BI$54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18</c:v>
                </c:pt>
                <c:pt idx="24">
                  <c:v>14</c:v>
                </c:pt>
                <c:pt idx="25">
                  <c:v>10</c:v>
                </c:pt>
                <c:pt idx="26">
                  <c:v>9</c:v>
                </c:pt>
                <c:pt idx="27">
                  <c:v>10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10</c:v>
                </c:pt>
                <c:pt idx="35">
                  <c:v>10</c:v>
                </c:pt>
                <c:pt idx="36">
                  <c:v>11</c:v>
                </c:pt>
                <c:pt idx="37">
                  <c:v>11</c:v>
                </c:pt>
                <c:pt idx="38">
                  <c:v>14</c:v>
                </c:pt>
                <c:pt idx="39">
                  <c:v>14</c:v>
                </c:pt>
                <c:pt idx="40">
                  <c:v>14</c:v>
                </c:pt>
                <c:pt idx="41">
                  <c:v>12</c:v>
                </c:pt>
                <c:pt idx="42">
                  <c:v>12</c:v>
                </c:pt>
                <c:pt idx="43">
                  <c:v>22</c:v>
                </c:pt>
                <c:pt idx="44">
                  <c:v>16</c:v>
                </c:pt>
                <c:pt idx="45">
                  <c:v>9</c:v>
                </c:pt>
                <c:pt idx="46">
                  <c:v>9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DATOS!$BJ$3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DATOS!$BJ$4:$BJ$54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</c:v>
                </c:pt>
                <c:pt idx="8">
                  <c:v>0</c:v>
                </c:pt>
                <c:pt idx="9">
                  <c:v>16</c:v>
                </c:pt>
                <c:pt idx="10">
                  <c:v>1</c:v>
                </c:pt>
                <c:pt idx="11">
                  <c:v>7</c:v>
                </c:pt>
                <c:pt idx="12">
                  <c:v>4</c:v>
                </c:pt>
                <c:pt idx="13">
                  <c:v>11</c:v>
                </c:pt>
                <c:pt idx="14">
                  <c:v>17</c:v>
                </c:pt>
                <c:pt idx="15">
                  <c:v>22</c:v>
                </c:pt>
                <c:pt idx="16">
                  <c:v>4</c:v>
                </c:pt>
                <c:pt idx="17">
                  <c:v>2</c:v>
                </c:pt>
                <c:pt idx="18">
                  <c:v>10</c:v>
                </c:pt>
                <c:pt idx="19">
                  <c:v>6</c:v>
                </c:pt>
                <c:pt idx="20">
                  <c:v>5</c:v>
                </c:pt>
                <c:pt idx="21">
                  <c:v>14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14</c:v>
                </c:pt>
                <c:pt idx="26">
                  <c:v>5</c:v>
                </c:pt>
                <c:pt idx="27">
                  <c:v>1</c:v>
                </c:pt>
                <c:pt idx="28">
                  <c:v>2</c:v>
                </c:pt>
                <c:pt idx="29">
                  <c:v>7</c:v>
                </c:pt>
                <c:pt idx="30">
                  <c:v>1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0</c:v>
                </c:pt>
                <c:pt idx="40">
                  <c:v>0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6</c:v>
                </c:pt>
                <c:pt idx="45">
                  <c:v>6</c:v>
                </c:pt>
                <c:pt idx="46">
                  <c:v>0</c:v>
                </c:pt>
                <c:pt idx="47">
                  <c:v>1</c:v>
                </c:pt>
                <c:pt idx="48">
                  <c:v>0</c:v>
                </c:pt>
                <c:pt idx="49">
                  <c:v>6</c:v>
                </c:pt>
                <c:pt idx="50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559936"/>
        <c:axId val="273561472"/>
      </c:lineChart>
      <c:catAx>
        <c:axId val="273559936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561472"/>
        <c:crosses val="autoZero"/>
        <c:auto val="1"/>
        <c:lblAlgn val="ctr"/>
        <c:lblOffset val="100"/>
        <c:noMultiLvlLbl val="0"/>
      </c:catAx>
      <c:valAx>
        <c:axId val="2735614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73559936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PIÑONES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DATOS!$BK$3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DATOS!$BK$4:$BK$54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21925.199999999997</c:v>
                </c:pt>
                <c:pt idx="21">
                  <c:v>21925.199999999997</c:v>
                </c:pt>
                <c:pt idx="22">
                  <c:v>21925.199999999997</c:v>
                </c:pt>
                <c:pt idx="23">
                  <c:v>39829.199999999997</c:v>
                </c:pt>
                <c:pt idx="24">
                  <c:v>33907.199999999997</c:v>
                </c:pt>
                <c:pt idx="25">
                  <c:v>5058.1000000000004</c:v>
                </c:pt>
                <c:pt idx="26">
                  <c:v>4720.3999999999996</c:v>
                </c:pt>
                <c:pt idx="27">
                  <c:v>7765.6</c:v>
                </c:pt>
                <c:pt idx="28">
                  <c:v>7695.6</c:v>
                </c:pt>
                <c:pt idx="29">
                  <c:v>10649.8</c:v>
                </c:pt>
                <c:pt idx="30">
                  <c:v>10649.8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12174.8</c:v>
                </c:pt>
                <c:pt idx="35">
                  <c:v>12174.8</c:v>
                </c:pt>
                <c:pt idx="36">
                  <c:v>16968.8</c:v>
                </c:pt>
                <c:pt idx="37">
                  <c:v>16968.8</c:v>
                </c:pt>
                <c:pt idx="38">
                  <c:v>26510.809999999998</c:v>
                </c:pt>
                <c:pt idx="39">
                  <c:v>26000.809999999998</c:v>
                </c:pt>
                <c:pt idx="40">
                  <c:v>26000.809999999998</c:v>
                </c:pt>
                <c:pt idx="41">
                  <c:v>20890.809999999998</c:v>
                </c:pt>
                <c:pt idx="42">
                  <c:v>20890.809999999998</c:v>
                </c:pt>
                <c:pt idx="43">
                  <c:v>20827.409999999996</c:v>
                </c:pt>
                <c:pt idx="44">
                  <c:v>15470.210000000001</c:v>
                </c:pt>
                <c:pt idx="45">
                  <c:v>6239.81</c:v>
                </c:pt>
                <c:pt idx="46">
                  <c:v>6239.81</c:v>
                </c:pt>
                <c:pt idx="47">
                  <c:v>5050.01</c:v>
                </c:pt>
                <c:pt idx="48">
                  <c:v>5050.01</c:v>
                </c:pt>
                <c:pt idx="49">
                  <c:v>5050.01</c:v>
                </c:pt>
                <c:pt idx="50">
                  <c:v>2444.1999999999998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DATOS!$BL$3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DATOS!$BL$4:$BL$54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2761.1000000000004</c:v>
                </c:pt>
                <c:pt idx="8">
                  <c:v>0</c:v>
                </c:pt>
                <c:pt idx="9">
                  <c:v>9153.5</c:v>
                </c:pt>
                <c:pt idx="10">
                  <c:v>2564.3000000000002</c:v>
                </c:pt>
                <c:pt idx="11">
                  <c:v>17923.2</c:v>
                </c:pt>
                <c:pt idx="12">
                  <c:v>10789.640000000001</c:v>
                </c:pt>
                <c:pt idx="13">
                  <c:v>16218.5</c:v>
                </c:pt>
                <c:pt idx="14">
                  <c:v>18398.2</c:v>
                </c:pt>
                <c:pt idx="15">
                  <c:v>25889.4</c:v>
                </c:pt>
                <c:pt idx="16">
                  <c:v>6825.5</c:v>
                </c:pt>
                <c:pt idx="17">
                  <c:v>5892.3</c:v>
                </c:pt>
                <c:pt idx="18">
                  <c:v>9221.1</c:v>
                </c:pt>
                <c:pt idx="19">
                  <c:v>20755.899999999998</c:v>
                </c:pt>
                <c:pt idx="20">
                  <c:v>11519.929999999998</c:v>
                </c:pt>
                <c:pt idx="21">
                  <c:v>39131.800000000003</c:v>
                </c:pt>
                <c:pt idx="22">
                  <c:v>1846.8</c:v>
                </c:pt>
                <c:pt idx="23">
                  <c:v>1846.8</c:v>
                </c:pt>
                <c:pt idx="24">
                  <c:v>1846.8</c:v>
                </c:pt>
                <c:pt idx="25">
                  <c:v>41354</c:v>
                </c:pt>
                <c:pt idx="26">
                  <c:v>9641.6999999999989</c:v>
                </c:pt>
                <c:pt idx="27">
                  <c:v>5819.3</c:v>
                </c:pt>
                <c:pt idx="28">
                  <c:v>10206</c:v>
                </c:pt>
                <c:pt idx="29">
                  <c:v>6054.7999999999993</c:v>
                </c:pt>
                <c:pt idx="30">
                  <c:v>1323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1226.4000000000001</c:v>
                </c:pt>
                <c:pt idx="35">
                  <c:v>0</c:v>
                </c:pt>
                <c:pt idx="36">
                  <c:v>700</c:v>
                </c:pt>
                <c:pt idx="37">
                  <c:v>700</c:v>
                </c:pt>
                <c:pt idx="38">
                  <c:v>993</c:v>
                </c:pt>
                <c:pt idx="39">
                  <c:v>2309</c:v>
                </c:pt>
                <c:pt idx="40">
                  <c:v>2309</c:v>
                </c:pt>
                <c:pt idx="41">
                  <c:v>9771</c:v>
                </c:pt>
                <c:pt idx="42">
                  <c:v>9771</c:v>
                </c:pt>
                <c:pt idx="43">
                  <c:v>12425</c:v>
                </c:pt>
                <c:pt idx="44">
                  <c:v>12944.2</c:v>
                </c:pt>
                <c:pt idx="45">
                  <c:v>16327.4</c:v>
                </c:pt>
                <c:pt idx="46">
                  <c:v>9711</c:v>
                </c:pt>
                <c:pt idx="47">
                  <c:v>10900.8</c:v>
                </c:pt>
                <c:pt idx="48">
                  <c:v>9528.7999999999993</c:v>
                </c:pt>
                <c:pt idx="49">
                  <c:v>13409.999999999998</c:v>
                </c:pt>
                <c:pt idx="50">
                  <c:v>11313.3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DATOS!$BM$4:$BM$54</c:f>
              <c:numCache>
                <c:formatCode>_-* #.##000\ "$"_-;\-* #.##000\ "$"_-;_-* "-"??\ "$"_-;_-@_-</c:formatCode>
                <c:ptCount val="51"/>
                <c:pt idx="0">
                  <c:v>10000</c:v>
                </c:pt>
                <c:pt idx="1">
                  <c:v>10000</c:v>
                </c:pt>
                <c:pt idx="2">
                  <c:v>10000</c:v>
                </c:pt>
                <c:pt idx="3">
                  <c:v>10000</c:v>
                </c:pt>
                <c:pt idx="4">
                  <c:v>10000</c:v>
                </c:pt>
                <c:pt idx="5">
                  <c:v>10000</c:v>
                </c:pt>
                <c:pt idx="6">
                  <c:v>10000</c:v>
                </c:pt>
                <c:pt idx="7">
                  <c:v>10000</c:v>
                </c:pt>
                <c:pt idx="8">
                  <c:v>10000</c:v>
                </c:pt>
                <c:pt idx="9">
                  <c:v>10000</c:v>
                </c:pt>
                <c:pt idx="10">
                  <c:v>10000</c:v>
                </c:pt>
                <c:pt idx="11">
                  <c:v>10000</c:v>
                </c:pt>
                <c:pt idx="12">
                  <c:v>10000</c:v>
                </c:pt>
                <c:pt idx="13">
                  <c:v>10000</c:v>
                </c:pt>
                <c:pt idx="14">
                  <c:v>10000</c:v>
                </c:pt>
                <c:pt idx="15">
                  <c:v>10000</c:v>
                </c:pt>
                <c:pt idx="16">
                  <c:v>10000</c:v>
                </c:pt>
                <c:pt idx="17">
                  <c:v>10000</c:v>
                </c:pt>
                <c:pt idx="18">
                  <c:v>10000</c:v>
                </c:pt>
                <c:pt idx="19">
                  <c:v>10000</c:v>
                </c:pt>
                <c:pt idx="20">
                  <c:v>10000</c:v>
                </c:pt>
                <c:pt idx="21">
                  <c:v>10000</c:v>
                </c:pt>
                <c:pt idx="22">
                  <c:v>10000</c:v>
                </c:pt>
                <c:pt idx="23">
                  <c:v>10000</c:v>
                </c:pt>
                <c:pt idx="24">
                  <c:v>10000</c:v>
                </c:pt>
                <c:pt idx="25">
                  <c:v>10000</c:v>
                </c:pt>
                <c:pt idx="26">
                  <c:v>10000</c:v>
                </c:pt>
                <c:pt idx="27">
                  <c:v>10000</c:v>
                </c:pt>
                <c:pt idx="28">
                  <c:v>10000</c:v>
                </c:pt>
                <c:pt idx="29">
                  <c:v>10000</c:v>
                </c:pt>
                <c:pt idx="30">
                  <c:v>10000</c:v>
                </c:pt>
                <c:pt idx="31">
                  <c:v>10000</c:v>
                </c:pt>
                <c:pt idx="32">
                  <c:v>10000</c:v>
                </c:pt>
                <c:pt idx="33">
                  <c:v>10000</c:v>
                </c:pt>
                <c:pt idx="34">
                  <c:v>10000</c:v>
                </c:pt>
                <c:pt idx="35">
                  <c:v>10000</c:v>
                </c:pt>
                <c:pt idx="36">
                  <c:v>10000</c:v>
                </c:pt>
                <c:pt idx="37">
                  <c:v>10000</c:v>
                </c:pt>
                <c:pt idx="38">
                  <c:v>10000</c:v>
                </c:pt>
                <c:pt idx="39">
                  <c:v>10000</c:v>
                </c:pt>
                <c:pt idx="40">
                  <c:v>10000</c:v>
                </c:pt>
                <c:pt idx="41">
                  <c:v>10000</c:v>
                </c:pt>
                <c:pt idx="42">
                  <c:v>10000</c:v>
                </c:pt>
                <c:pt idx="43">
                  <c:v>10000</c:v>
                </c:pt>
                <c:pt idx="44">
                  <c:v>10000</c:v>
                </c:pt>
                <c:pt idx="45">
                  <c:v>10000</c:v>
                </c:pt>
                <c:pt idx="46">
                  <c:v>10000</c:v>
                </c:pt>
                <c:pt idx="47">
                  <c:v>10000</c:v>
                </c:pt>
                <c:pt idx="48">
                  <c:v>10000</c:v>
                </c:pt>
                <c:pt idx="49">
                  <c:v>10000</c:v>
                </c:pt>
                <c:pt idx="50">
                  <c:v>10000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599872"/>
        <c:axId val="273609856"/>
      </c:lineChart>
      <c:catAx>
        <c:axId val="273599872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609856"/>
        <c:crosses val="autoZero"/>
        <c:auto val="1"/>
        <c:lblAlgn val="ctr"/>
        <c:lblOffset val="100"/>
        <c:noMultiLvlLbl val="0"/>
      </c:catAx>
      <c:valAx>
        <c:axId val="273609856"/>
        <c:scaling>
          <c:orientation val="minMax"/>
        </c:scaling>
        <c:delete val="0"/>
        <c:axPos val="l"/>
        <c:majorGridlines/>
        <c:numFmt formatCode="_-* #.##000\ &quot;$&quot;_-;\-* #.##000\ &quot;$&quot;_-;_-* &quot;-&quot;??\ &quot;$&quot;_-;_-@_-" sourceLinked="1"/>
        <c:majorTickMark val="none"/>
        <c:minorTickMark val="none"/>
        <c:tickLblPos val="nextTo"/>
        <c:spPr>
          <a:ln w="9525">
            <a:noFill/>
          </a:ln>
        </c:spPr>
        <c:crossAx val="27359987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ARBOL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DATOS!$BN$3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DATOS!$BN$4:$BN$54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24</c:v>
                </c:pt>
                <c:pt idx="21">
                  <c:v>25</c:v>
                </c:pt>
                <c:pt idx="22">
                  <c:v>21</c:v>
                </c:pt>
                <c:pt idx="23">
                  <c:v>28</c:v>
                </c:pt>
                <c:pt idx="24">
                  <c:v>26</c:v>
                </c:pt>
                <c:pt idx="25">
                  <c:v>23</c:v>
                </c:pt>
                <c:pt idx="26">
                  <c:v>23</c:v>
                </c:pt>
                <c:pt idx="27">
                  <c:v>24</c:v>
                </c:pt>
                <c:pt idx="28">
                  <c:v>26</c:v>
                </c:pt>
                <c:pt idx="29">
                  <c:v>16</c:v>
                </c:pt>
                <c:pt idx="30">
                  <c:v>17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15</c:v>
                </c:pt>
                <c:pt idx="35">
                  <c:v>15</c:v>
                </c:pt>
                <c:pt idx="36">
                  <c:v>17</c:v>
                </c:pt>
                <c:pt idx="37">
                  <c:v>16</c:v>
                </c:pt>
                <c:pt idx="38">
                  <c:v>17</c:v>
                </c:pt>
                <c:pt idx="39">
                  <c:v>18</c:v>
                </c:pt>
                <c:pt idx="40">
                  <c:v>20</c:v>
                </c:pt>
                <c:pt idx="41">
                  <c:v>18</c:v>
                </c:pt>
                <c:pt idx="42">
                  <c:v>3</c:v>
                </c:pt>
                <c:pt idx="43">
                  <c:v>2</c:v>
                </c:pt>
                <c:pt idx="44">
                  <c:v>1</c:v>
                </c:pt>
                <c:pt idx="45">
                  <c:v>3</c:v>
                </c:pt>
                <c:pt idx="46">
                  <c:v>2</c:v>
                </c:pt>
                <c:pt idx="47">
                  <c:v>2</c:v>
                </c:pt>
                <c:pt idx="48">
                  <c:v>0</c:v>
                </c:pt>
                <c:pt idx="49">
                  <c:v>0</c:v>
                </c:pt>
                <c:pt idx="50">
                  <c:v>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DATOS!$BO$3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DATOS!$BO$4:$BO$54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6</c:v>
                </c:pt>
                <c:pt idx="12">
                  <c:v>7</c:v>
                </c:pt>
                <c:pt idx="13">
                  <c:v>5</c:v>
                </c:pt>
                <c:pt idx="14">
                  <c:v>3</c:v>
                </c:pt>
                <c:pt idx="15">
                  <c:v>1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10</c:v>
                </c:pt>
                <c:pt idx="21">
                  <c:v>0</c:v>
                </c:pt>
                <c:pt idx="22">
                  <c:v>8</c:v>
                </c:pt>
                <c:pt idx="23">
                  <c:v>4</c:v>
                </c:pt>
                <c:pt idx="24">
                  <c:v>1</c:v>
                </c:pt>
                <c:pt idx="25">
                  <c:v>9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16</c:v>
                </c:pt>
                <c:pt idx="30">
                  <c:v>4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0</c:v>
                </c:pt>
                <c:pt idx="41">
                  <c:v>2</c:v>
                </c:pt>
                <c:pt idx="42">
                  <c:v>33</c:v>
                </c:pt>
                <c:pt idx="43">
                  <c:v>35</c:v>
                </c:pt>
                <c:pt idx="44">
                  <c:v>3</c:v>
                </c:pt>
                <c:pt idx="45">
                  <c:v>3</c:v>
                </c:pt>
                <c:pt idx="46">
                  <c:v>1</c:v>
                </c:pt>
                <c:pt idx="47">
                  <c:v>0</c:v>
                </c:pt>
                <c:pt idx="48">
                  <c:v>2</c:v>
                </c:pt>
                <c:pt idx="49">
                  <c:v>9</c:v>
                </c:pt>
                <c:pt idx="50">
                  <c:v>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656064"/>
        <c:axId val="273657856"/>
      </c:lineChart>
      <c:catAx>
        <c:axId val="273656064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657856"/>
        <c:crosses val="autoZero"/>
        <c:auto val="1"/>
        <c:lblAlgn val="ctr"/>
        <c:lblOffset val="100"/>
        <c:noMultiLvlLbl val="0"/>
      </c:catAx>
      <c:valAx>
        <c:axId val="2736578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73656064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ARBOL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DATOS!$BP$3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DATOS!$BP$4:$BP$54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22030.900000000005</c:v>
                </c:pt>
                <c:pt idx="21">
                  <c:v>22030.900000000005</c:v>
                </c:pt>
                <c:pt idx="22">
                  <c:v>8101.2499999999991</c:v>
                </c:pt>
                <c:pt idx="23">
                  <c:v>8553.65</c:v>
                </c:pt>
                <c:pt idx="24">
                  <c:v>8080.0499999999975</c:v>
                </c:pt>
                <c:pt idx="25">
                  <c:v>7301.3499999999995</c:v>
                </c:pt>
                <c:pt idx="26">
                  <c:v>7301.3499999999995</c:v>
                </c:pt>
                <c:pt idx="27">
                  <c:v>7694.95</c:v>
                </c:pt>
                <c:pt idx="28">
                  <c:v>8641.0499999999993</c:v>
                </c:pt>
                <c:pt idx="29">
                  <c:v>5589.15</c:v>
                </c:pt>
                <c:pt idx="30">
                  <c:v>6120.35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6120.35</c:v>
                </c:pt>
                <c:pt idx="35">
                  <c:v>6120.35</c:v>
                </c:pt>
                <c:pt idx="36">
                  <c:v>5218.1000000000004</c:v>
                </c:pt>
                <c:pt idx="37">
                  <c:v>4993.3500000000004</c:v>
                </c:pt>
                <c:pt idx="38">
                  <c:v>9608</c:v>
                </c:pt>
                <c:pt idx="39">
                  <c:v>10039.100000000002</c:v>
                </c:pt>
                <c:pt idx="40">
                  <c:v>11195.7</c:v>
                </c:pt>
                <c:pt idx="41">
                  <c:v>10303.950000000001</c:v>
                </c:pt>
                <c:pt idx="42">
                  <c:v>1741.1</c:v>
                </c:pt>
                <c:pt idx="43">
                  <c:v>2334.8000000000002</c:v>
                </c:pt>
                <c:pt idx="44">
                  <c:v>696.80000000000007</c:v>
                </c:pt>
                <c:pt idx="45">
                  <c:v>1207.8000000000002</c:v>
                </c:pt>
                <c:pt idx="46">
                  <c:v>511</c:v>
                </c:pt>
                <c:pt idx="47">
                  <c:v>511</c:v>
                </c:pt>
                <c:pt idx="48">
                  <c:v>0</c:v>
                </c:pt>
                <c:pt idx="49">
                  <c:v>0</c:v>
                </c:pt>
                <c:pt idx="50">
                  <c:v>2354.4499999999998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DATOS!$BQ$3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DATOS!$BQ$4:$BQ$54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409.40000000000003</c:v>
                </c:pt>
                <c:pt idx="11">
                  <c:v>1520.15</c:v>
                </c:pt>
                <c:pt idx="12">
                  <c:v>2002.5500000000002</c:v>
                </c:pt>
                <c:pt idx="13">
                  <c:v>2414.15</c:v>
                </c:pt>
                <c:pt idx="14">
                  <c:v>411.7</c:v>
                </c:pt>
                <c:pt idx="15">
                  <c:v>348</c:v>
                </c:pt>
                <c:pt idx="16">
                  <c:v>12.8</c:v>
                </c:pt>
                <c:pt idx="17">
                  <c:v>1439.9</c:v>
                </c:pt>
                <c:pt idx="18">
                  <c:v>59.7</c:v>
                </c:pt>
                <c:pt idx="19">
                  <c:v>1583.95</c:v>
                </c:pt>
                <c:pt idx="20">
                  <c:v>13422.050000000001</c:v>
                </c:pt>
                <c:pt idx="21">
                  <c:v>6521.1</c:v>
                </c:pt>
                <c:pt idx="22">
                  <c:v>34526.699999999997</c:v>
                </c:pt>
                <c:pt idx="23">
                  <c:v>13282.099999999999</c:v>
                </c:pt>
                <c:pt idx="24">
                  <c:v>368.90000000000003</c:v>
                </c:pt>
                <c:pt idx="25">
                  <c:v>3733.7000000000003</c:v>
                </c:pt>
                <c:pt idx="26">
                  <c:v>247.3</c:v>
                </c:pt>
                <c:pt idx="27">
                  <c:v>247.3</c:v>
                </c:pt>
                <c:pt idx="28">
                  <c:v>2503.8000000000002</c:v>
                </c:pt>
                <c:pt idx="29">
                  <c:v>7513.9000000000005</c:v>
                </c:pt>
                <c:pt idx="30">
                  <c:v>1780.75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543.5</c:v>
                </c:pt>
                <c:pt idx="35">
                  <c:v>396.3</c:v>
                </c:pt>
                <c:pt idx="36">
                  <c:v>396.3</c:v>
                </c:pt>
                <c:pt idx="37">
                  <c:v>1861.05</c:v>
                </c:pt>
                <c:pt idx="38">
                  <c:v>755.25</c:v>
                </c:pt>
                <c:pt idx="39">
                  <c:v>1075.9000000000001</c:v>
                </c:pt>
                <c:pt idx="40">
                  <c:v>717.5</c:v>
                </c:pt>
                <c:pt idx="41">
                  <c:v>1609.25</c:v>
                </c:pt>
                <c:pt idx="42">
                  <c:v>25495.9</c:v>
                </c:pt>
                <c:pt idx="43">
                  <c:v>26957.600000000002</c:v>
                </c:pt>
                <c:pt idx="44">
                  <c:v>7084</c:v>
                </c:pt>
                <c:pt idx="45">
                  <c:v>7084</c:v>
                </c:pt>
                <c:pt idx="46">
                  <c:v>696.80000000000007</c:v>
                </c:pt>
                <c:pt idx="47">
                  <c:v>0</c:v>
                </c:pt>
                <c:pt idx="48">
                  <c:v>511</c:v>
                </c:pt>
                <c:pt idx="49">
                  <c:v>6968</c:v>
                </c:pt>
                <c:pt idx="50">
                  <c:v>9006.0499999999993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DATOS!$BR$4:$BR$54</c:f>
              <c:numCache>
                <c:formatCode>_-* #.##000\ "$"_-;\-* #.##000\ "$"_-;_-* "-"??\ "$"_-;_-@_-</c:formatCode>
                <c:ptCount val="51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5000</c:v>
                </c:pt>
                <c:pt idx="14">
                  <c:v>5000</c:v>
                </c:pt>
                <c:pt idx="15">
                  <c:v>5000</c:v>
                </c:pt>
                <c:pt idx="16">
                  <c:v>5000</c:v>
                </c:pt>
                <c:pt idx="17">
                  <c:v>5000</c:v>
                </c:pt>
                <c:pt idx="18">
                  <c:v>5000</c:v>
                </c:pt>
                <c:pt idx="19">
                  <c:v>5000</c:v>
                </c:pt>
                <c:pt idx="20">
                  <c:v>5000</c:v>
                </c:pt>
                <c:pt idx="21">
                  <c:v>5000</c:v>
                </c:pt>
                <c:pt idx="22">
                  <c:v>5000</c:v>
                </c:pt>
                <c:pt idx="23">
                  <c:v>5000</c:v>
                </c:pt>
                <c:pt idx="24">
                  <c:v>5000</c:v>
                </c:pt>
                <c:pt idx="25">
                  <c:v>5000</c:v>
                </c:pt>
                <c:pt idx="26">
                  <c:v>5000</c:v>
                </c:pt>
                <c:pt idx="27">
                  <c:v>5000</c:v>
                </c:pt>
                <c:pt idx="28">
                  <c:v>5000</c:v>
                </c:pt>
                <c:pt idx="29">
                  <c:v>5000</c:v>
                </c:pt>
                <c:pt idx="30">
                  <c:v>5000</c:v>
                </c:pt>
                <c:pt idx="31">
                  <c:v>5000</c:v>
                </c:pt>
                <c:pt idx="32">
                  <c:v>5000</c:v>
                </c:pt>
                <c:pt idx="33">
                  <c:v>5000</c:v>
                </c:pt>
                <c:pt idx="34">
                  <c:v>5000</c:v>
                </c:pt>
                <c:pt idx="35">
                  <c:v>5000</c:v>
                </c:pt>
                <c:pt idx="36">
                  <c:v>5000</c:v>
                </c:pt>
                <c:pt idx="37">
                  <c:v>5000</c:v>
                </c:pt>
                <c:pt idx="38">
                  <c:v>5000</c:v>
                </c:pt>
                <c:pt idx="39">
                  <c:v>5000</c:v>
                </c:pt>
                <c:pt idx="40">
                  <c:v>5000</c:v>
                </c:pt>
                <c:pt idx="41">
                  <c:v>5000</c:v>
                </c:pt>
                <c:pt idx="42">
                  <c:v>5000</c:v>
                </c:pt>
                <c:pt idx="43">
                  <c:v>5000</c:v>
                </c:pt>
                <c:pt idx="44">
                  <c:v>5000</c:v>
                </c:pt>
                <c:pt idx="45">
                  <c:v>5000</c:v>
                </c:pt>
                <c:pt idx="46">
                  <c:v>5000</c:v>
                </c:pt>
                <c:pt idx="47">
                  <c:v>5000</c:v>
                </c:pt>
                <c:pt idx="48">
                  <c:v>5000</c:v>
                </c:pt>
                <c:pt idx="49">
                  <c:v>5000</c:v>
                </c:pt>
                <c:pt idx="50">
                  <c:v>5000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745024"/>
        <c:axId val="273746560"/>
      </c:lineChart>
      <c:catAx>
        <c:axId val="273745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746560"/>
        <c:crosses val="autoZero"/>
        <c:auto val="1"/>
        <c:lblAlgn val="ctr"/>
        <c:lblOffset val="100"/>
        <c:noMultiLvlLbl val="0"/>
      </c:catAx>
      <c:valAx>
        <c:axId val="273746560"/>
        <c:scaling>
          <c:orientation val="minMax"/>
        </c:scaling>
        <c:delete val="0"/>
        <c:axPos val="l"/>
        <c:majorGridlines/>
        <c:numFmt formatCode="_-* #.##000\ &quot;$&quot;_-;\-* #.##000\ &quot;$&quot;_-;_-* &quot;-&quot;??\ &quot;$&quot;_-;_-@_-" sourceLinked="1"/>
        <c:majorTickMark val="none"/>
        <c:minorTickMark val="none"/>
        <c:tickLblPos val="nextTo"/>
        <c:spPr>
          <a:ln w="9525">
            <a:noFill/>
          </a:ln>
        </c:spPr>
        <c:crossAx val="273745024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CUBO DESPLAZABLE</a:t>
            </a:r>
            <a:r>
              <a:rPr lang="en-US" baseline="0"/>
              <a:t> CORONA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DATOS!$BS$3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DATOS!$BS$4:$BS$54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  <c:pt idx="21">
                  <c:v>10</c:v>
                </c:pt>
                <c:pt idx="22">
                  <c:v>9</c:v>
                </c:pt>
                <c:pt idx="23">
                  <c:v>24</c:v>
                </c:pt>
                <c:pt idx="24">
                  <c:v>24</c:v>
                </c:pt>
                <c:pt idx="25">
                  <c:v>24</c:v>
                </c:pt>
                <c:pt idx="26">
                  <c:v>25</c:v>
                </c:pt>
                <c:pt idx="27">
                  <c:v>25</c:v>
                </c:pt>
                <c:pt idx="28">
                  <c:v>17</c:v>
                </c:pt>
                <c:pt idx="29">
                  <c:v>12</c:v>
                </c:pt>
                <c:pt idx="30">
                  <c:v>11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14</c:v>
                </c:pt>
                <c:pt idx="39">
                  <c:v>10</c:v>
                </c:pt>
                <c:pt idx="40">
                  <c:v>10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22</c:v>
                </c:pt>
                <c:pt idx="45">
                  <c:v>14</c:v>
                </c:pt>
                <c:pt idx="46">
                  <c:v>8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DATOS!$BT$3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DATOS!$BT$4:$BT$54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4</c:v>
                </c:pt>
                <c:pt idx="8">
                  <c:v>9</c:v>
                </c:pt>
                <c:pt idx="9">
                  <c:v>4</c:v>
                </c:pt>
                <c:pt idx="10">
                  <c:v>60</c:v>
                </c:pt>
                <c:pt idx="11">
                  <c:v>4</c:v>
                </c:pt>
                <c:pt idx="12">
                  <c:v>9</c:v>
                </c:pt>
                <c:pt idx="13">
                  <c:v>10</c:v>
                </c:pt>
                <c:pt idx="14">
                  <c:v>6</c:v>
                </c:pt>
                <c:pt idx="15">
                  <c:v>1</c:v>
                </c:pt>
                <c:pt idx="16">
                  <c:v>4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1</c:v>
                </c:pt>
                <c:pt idx="21">
                  <c:v>0</c:v>
                </c:pt>
                <c:pt idx="22">
                  <c:v>3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7</c:v>
                </c:pt>
                <c:pt idx="29">
                  <c:v>3</c:v>
                </c:pt>
                <c:pt idx="30">
                  <c:v>4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4</c:v>
                </c:pt>
                <c:pt idx="39">
                  <c:v>5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4</c:v>
                </c:pt>
                <c:pt idx="45">
                  <c:v>14</c:v>
                </c:pt>
                <c:pt idx="46">
                  <c:v>4</c:v>
                </c:pt>
                <c:pt idx="47">
                  <c:v>5</c:v>
                </c:pt>
                <c:pt idx="48">
                  <c:v>1</c:v>
                </c:pt>
                <c:pt idx="49">
                  <c:v>7</c:v>
                </c:pt>
                <c:pt idx="50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800576"/>
        <c:axId val="273802368"/>
      </c:lineChart>
      <c:catAx>
        <c:axId val="273800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802368"/>
        <c:crosses val="autoZero"/>
        <c:auto val="1"/>
        <c:lblAlgn val="ctr"/>
        <c:lblOffset val="100"/>
        <c:noMultiLvlLbl val="0"/>
      </c:catAx>
      <c:valAx>
        <c:axId val="2738023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73800576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</a:t>
            </a:r>
            <a:r>
              <a:rPr lang="en-US" sz="1800" b="1" i="0" baseline="0">
                <a:effectLst/>
              </a:rPr>
              <a:t>CUBO DESPLAZABLE CORONA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DATOS!$BU$3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DATOS!$BU$4:$BU$54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13880.1</c:v>
                </c:pt>
                <c:pt idx="21">
                  <c:v>13880.1</c:v>
                </c:pt>
                <c:pt idx="22">
                  <c:v>14367.3</c:v>
                </c:pt>
                <c:pt idx="23">
                  <c:v>9427.6999999999989</c:v>
                </c:pt>
                <c:pt idx="24">
                  <c:v>9427.6999999999989</c:v>
                </c:pt>
                <c:pt idx="25">
                  <c:v>9427.6999999999989</c:v>
                </c:pt>
                <c:pt idx="26">
                  <c:v>10957.9</c:v>
                </c:pt>
                <c:pt idx="27">
                  <c:v>10957.9</c:v>
                </c:pt>
                <c:pt idx="28">
                  <c:v>7004</c:v>
                </c:pt>
                <c:pt idx="29">
                  <c:v>3877.2999999999997</c:v>
                </c:pt>
                <c:pt idx="30">
                  <c:v>2233.3000000000002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2043.3</c:v>
                </c:pt>
                <c:pt idx="35">
                  <c:v>2043.3</c:v>
                </c:pt>
                <c:pt idx="36">
                  <c:v>2043.3</c:v>
                </c:pt>
                <c:pt idx="37">
                  <c:v>2043.3</c:v>
                </c:pt>
                <c:pt idx="38">
                  <c:v>4354.0999999999995</c:v>
                </c:pt>
                <c:pt idx="39">
                  <c:v>3354.5</c:v>
                </c:pt>
                <c:pt idx="40">
                  <c:v>3354.5</c:v>
                </c:pt>
                <c:pt idx="41">
                  <c:v>2553.1</c:v>
                </c:pt>
                <c:pt idx="42">
                  <c:v>2553.1</c:v>
                </c:pt>
                <c:pt idx="43">
                  <c:v>2553.1</c:v>
                </c:pt>
                <c:pt idx="44">
                  <c:v>11705.2</c:v>
                </c:pt>
                <c:pt idx="45">
                  <c:v>5069.8999999999996</c:v>
                </c:pt>
                <c:pt idx="46">
                  <c:v>3493.3</c:v>
                </c:pt>
                <c:pt idx="47">
                  <c:v>3094.6000000000004</c:v>
                </c:pt>
                <c:pt idx="48">
                  <c:v>1820.6000000000001</c:v>
                </c:pt>
                <c:pt idx="49">
                  <c:v>1115</c:v>
                </c:pt>
                <c:pt idx="50">
                  <c:v>1081.5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DATOS!$BV$3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DATOS!$BV$4:$BV$54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51591.5</c:v>
                </c:pt>
                <c:pt idx="8">
                  <c:v>46742.3</c:v>
                </c:pt>
                <c:pt idx="9">
                  <c:v>47644.3</c:v>
                </c:pt>
                <c:pt idx="10">
                  <c:v>38433.699999999997</c:v>
                </c:pt>
                <c:pt idx="11">
                  <c:v>4376.8</c:v>
                </c:pt>
                <c:pt idx="12">
                  <c:v>24648.5</c:v>
                </c:pt>
                <c:pt idx="13">
                  <c:v>19944.400000000001</c:v>
                </c:pt>
                <c:pt idx="14">
                  <c:v>24489.9</c:v>
                </c:pt>
                <c:pt idx="15">
                  <c:v>10939.5</c:v>
                </c:pt>
                <c:pt idx="16">
                  <c:v>8998.7999999999993</c:v>
                </c:pt>
                <c:pt idx="17">
                  <c:v>9975.9000000000015</c:v>
                </c:pt>
                <c:pt idx="18">
                  <c:v>7785.7000000000007</c:v>
                </c:pt>
                <c:pt idx="19">
                  <c:v>11790.699999999999</c:v>
                </c:pt>
                <c:pt idx="20">
                  <c:v>95</c:v>
                </c:pt>
                <c:pt idx="21">
                  <c:v>0</c:v>
                </c:pt>
                <c:pt idx="22">
                  <c:v>3143.9999999999995</c:v>
                </c:pt>
                <c:pt idx="23">
                  <c:v>12435.4</c:v>
                </c:pt>
                <c:pt idx="24">
                  <c:v>343</c:v>
                </c:pt>
                <c:pt idx="25">
                  <c:v>343</c:v>
                </c:pt>
                <c:pt idx="26">
                  <c:v>983.8</c:v>
                </c:pt>
                <c:pt idx="27">
                  <c:v>343</c:v>
                </c:pt>
                <c:pt idx="28">
                  <c:v>4860</c:v>
                </c:pt>
                <c:pt idx="29">
                  <c:v>1793.8</c:v>
                </c:pt>
                <c:pt idx="30">
                  <c:v>2465.6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370</c:v>
                </c:pt>
                <c:pt idx="35">
                  <c:v>170</c:v>
                </c:pt>
                <c:pt idx="36">
                  <c:v>170</c:v>
                </c:pt>
                <c:pt idx="37">
                  <c:v>170</c:v>
                </c:pt>
                <c:pt idx="38">
                  <c:v>732.6</c:v>
                </c:pt>
                <c:pt idx="39">
                  <c:v>1464.6999999999998</c:v>
                </c:pt>
                <c:pt idx="40">
                  <c:v>141.80000000000001</c:v>
                </c:pt>
                <c:pt idx="41">
                  <c:v>1448.8</c:v>
                </c:pt>
                <c:pt idx="42">
                  <c:v>616.79999999999995</c:v>
                </c:pt>
                <c:pt idx="43">
                  <c:v>616.79999999999995</c:v>
                </c:pt>
                <c:pt idx="44">
                  <c:v>2326.4</c:v>
                </c:pt>
                <c:pt idx="45">
                  <c:v>11651.7</c:v>
                </c:pt>
                <c:pt idx="46">
                  <c:v>2297.9</c:v>
                </c:pt>
                <c:pt idx="47">
                  <c:v>2481</c:v>
                </c:pt>
                <c:pt idx="48">
                  <c:v>1274</c:v>
                </c:pt>
                <c:pt idx="49">
                  <c:v>318.5</c:v>
                </c:pt>
                <c:pt idx="50">
                  <c:v>2420.6000000000004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DATOS!$BW$4:$BW$54</c:f>
              <c:numCache>
                <c:formatCode>_-* #.##000\ "$"_-;\-* #.##000\ "$"_-;_-* "-"??\ "$"_-;_-@_-</c:formatCode>
                <c:ptCount val="51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5000</c:v>
                </c:pt>
                <c:pt idx="14">
                  <c:v>5000</c:v>
                </c:pt>
                <c:pt idx="15">
                  <c:v>5000</c:v>
                </c:pt>
                <c:pt idx="16">
                  <c:v>5000</c:v>
                </c:pt>
                <c:pt idx="17">
                  <c:v>5000</c:v>
                </c:pt>
                <c:pt idx="18">
                  <c:v>5000</c:v>
                </c:pt>
                <c:pt idx="19">
                  <c:v>5000</c:v>
                </c:pt>
                <c:pt idx="20">
                  <c:v>5000</c:v>
                </c:pt>
                <c:pt idx="21">
                  <c:v>5000</c:v>
                </c:pt>
                <c:pt idx="22">
                  <c:v>5000</c:v>
                </c:pt>
                <c:pt idx="23">
                  <c:v>5000</c:v>
                </c:pt>
                <c:pt idx="24">
                  <c:v>5000</c:v>
                </c:pt>
                <c:pt idx="25">
                  <c:v>5000</c:v>
                </c:pt>
                <c:pt idx="26">
                  <c:v>5000</c:v>
                </c:pt>
                <c:pt idx="27">
                  <c:v>5000</c:v>
                </c:pt>
                <c:pt idx="28">
                  <c:v>5000</c:v>
                </c:pt>
                <c:pt idx="29">
                  <c:v>5000</c:v>
                </c:pt>
                <c:pt idx="30">
                  <c:v>5000</c:v>
                </c:pt>
                <c:pt idx="31">
                  <c:v>5000</c:v>
                </c:pt>
                <c:pt idx="32">
                  <c:v>5000</c:v>
                </c:pt>
                <c:pt idx="33">
                  <c:v>5000</c:v>
                </c:pt>
                <c:pt idx="34">
                  <c:v>5000</c:v>
                </c:pt>
                <c:pt idx="35">
                  <c:v>5000</c:v>
                </c:pt>
                <c:pt idx="36">
                  <c:v>5000</c:v>
                </c:pt>
                <c:pt idx="37">
                  <c:v>5000</c:v>
                </c:pt>
                <c:pt idx="38">
                  <c:v>5000</c:v>
                </c:pt>
                <c:pt idx="39">
                  <c:v>5000</c:v>
                </c:pt>
                <c:pt idx="40">
                  <c:v>5000</c:v>
                </c:pt>
                <c:pt idx="41">
                  <c:v>5000</c:v>
                </c:pt>
                <c:pt idx="42">
                  <c:v>5000</c:v>
                </c:pt>
                <c:pt idx="43">
                  <c:v>5000</c:v>
                </c:pt>
                <c:pt idx="44">
                  <c:v>5000</c:v>
                </c:pt>
                <c:pt idx="45">
                  <c:v>5000</c:v>
                </c:pt>
                <c:pt idx="46">
                  <c:v>5000</c:v>
                </c:pt>
                <c:pt idx="47">
                  <c:v>5000</c:v>
                </c:pt>
                <c:pt idx="48">
                  <c:v>5000</c:v>
                </c:pt>
                <c:pt idx="49">
                  <c:v>5000</c:v>
                </c:pt>
                <c:pt idx="50">
                  <c:v>5000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844864"/>
        <c:axId val="273850752"/>
      </c:lineChart>
      <c:catAx>
        <c:axId val="273844864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850752"/>
        <c:crosses val="autoZero"/>
        <c:auto val="1"/>
        <c:lblAlgn val="ctr"/>
        <c:lblOffset val="100"/>
        <c:noMultiLvlLbl val="0"/>
      </c:catAx>
      <c:valAx>
        <c:axId val="273850752"/>
        <c:scaling>
          <c:orientation val="minMax"/>
        </c:scaling>
        <c:delete val="0"/>
        <c:axPos val="l"/>
        <c:majorGridlines/>
        <c:numFmt formatCode="_-* #.##000\ &quot;$&quot;_-;\-* #.##000\ &quot;$&quot;_-;_-* &quot;-&quot;??\ &quot;$&quot;_-;_-@_-" sourceLinked="1"/>
        <c:majorTickMark val="none"/>
        <c:minorTickMark val="none"/>
        <c:tickLblPos val="nextTo"/>
        <c:spPr>
          <a:ln w="9525">
            <a:noFill/>
          </a:ln>
        </c:spPr>
        <c:crossAx val="273844864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TTH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DATOS!$BX$3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DATOS!$BX$4:$BX$54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16</c:v>
                </c:pt>
                <c:pt idx="8">
                  <c:v>16</c:v>
                </c:pt>
                <c:pt idx="9">
                  <c:v>17</c:v>
                </c:pt>
                <c:pt idx="10">
                  <c:v>19</c:v>
                </c:pt>
                <c:pt idx="11">
                  <c:v>19</c:v>
                </c:pt>
                <c:pt idx="12">
                  <c:v>19</c:v>
                </c:pt>
                <c:pt idx="13">
                  <c:v>19</c:v>
                </c:pt>
                <c:pt idx="14">
                  <c:v>20</c:v>
                </c:pt>
                <c:pt idx="15">
                  <c:v>20</c:v>
                </c:pt>
                <c:pt idx="16">
                  <c:v>21</c:v>
                </c:pt>
                <c:pt idx="17">
                  <c:v>23</c:v>
                </c:pt>
                <c:pt idx="18">
                  <c:v>17</c:v>
                </c:pt>
                <c:pt idx="19">
                  <c:v>15</c:v>
                </c:pt>
                <c:pt idx="20">
                  <c:v>14</c:v>
                </c:pt>
                <c:pt idx="21">
                  <c:v>16</c:v>
                </c:pt>
                <c:pt idx="22">
                  <c:v>17</c:v>
                </c:pt>
                <c:pt idx="23">
                  <c:v>17</c:v>
                </c:pt>
                <c:pt idx="24">
                  <c:v>18</c:v>
                </c:pt>
                <c:pt idx="25">
                  <c:v>11</c:v>
                </c:pt>
                <c:pt idx="26">
                  <c:v>11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10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15</c:v>
                </c:pt>
                <c:pt idx="39">
                  <c:v>17</c:v>
                </c:pt>
                <c:pt idx="40">
                  <c:v>18</c:v>
                </c:pt>
                <c:pt idx="41">
                  <c:v>17</c:v>
                </c:pt>
                <c:pt idx="42">
                  <c:v>19</c:v>
                </c:pt>
                <c:pt idx="43">
                  <c:v>22</c:v>
                </c:pt>
                <c:pt idx="44">
                  <c:v>23</c:v>
                </c:pt>
                <c:pt idx="45">
                  <c:v>23</c:v>
                </c:pt>
                <c:pt idx="46">
                  <c:v>23</c:v>
                </c:pt>
                <c:pt idx="47">
                  <c:v>22</c:v>
                </c:pt>
                <c:pt idx="48">
                  <c:v>22</c:v>
                </c:pt>
                <c:pt idx="49">
                  <c:v>10</c:v>
                </c:pt>
                <c:pt idx="50">
                  <c:v>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DATOS!$BY$3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DATOS!$BY$4:$BY$54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11</c:v>
                </c:pt>
                <c:pt idx="8">
                  <c:v>10</c:v>
                </c:pt>
                <c:pt idx="9">
                  <c:v>2</c:v>
                </c:pt>
                <c:pt idx="10">
                  <c:v>18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6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</c:v>
                </c:pt>
                <c:pt idx="25">
                  <c:v>14</c:v>
                </c:pt>
                <c:pt idx="26">
                  <c:v>5</c:v>
                </c:pt>
                <c:pt idx="27">
                  <c:v>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5</c:v>
                </c:pt>
                <c:pt idx="40">
                  <c:v>0</c:v>
                </c:pt>
                <c:pt idx="41">
                  <c:v>7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2</c:v>
                </c:pt>
                <c:pt idx="48">
                  <c:v>0</c:v>
                </c:pt>
                <c:pt idx="49">
                  <c:v>10</c:v>
                </c:pt>
                <c:pt idx="50">
                  <c:v>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880192"/>
        <c:axId val="273881728"/>
      </c:lineChart>
      <c:catAx>
        <c:axId val="273880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881728"/>
        <c:crosses val="autoZero"/>
        <c:auto val="1"/>
        <c:lblAlgn val="ctr"/>
        <c:lblOffset val="100"/>
        <c:noMultiLvlLbl val="0"/>
      </c:catAx>
      <c:valAx>
        <c:axId val="2738817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73880192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TTH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DATOS!$BZ$3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DATOS!$BZ$4:$BZ$54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35170.44</c:v>
                </c:pt>
                <c:pt idx="8">
                  <c:v>28687.600000000002</c:v>
                </c:pt>
                <c:pt idx="9">
                  <c:v>33223.600000000006</c:v>
                </c:pt>
                <c:pt idx="10">
                  <c:v>36690.400000000009</c:v>
                </c:pt>
                <c:pt idx="11">
                  <c:v>36690.400000000009</c:v>
                </c:pt>
                <c:pt idx="12">
                  <c:v>34852.960000000006</c:v>
                </c:pt>
                <c:pt idx="13">
                  <c:v>34852.960000000006</c:v>
                </c:pt>
                <c:pt idx="14">
                  <c:v>35932.960000000006</c:v>
                </c:pt>
                <c:pt idx="15">
                  <c:v>35932.960000000006</c:v>
                </c:pt>
                <c:pt idx="16">
                  <c:v>37811.200000000004</c:v>
                </c:pt>
                <c:pt idx="17">
                  <c:v>39098.100000000006</c:v>
                </c:pt>
                <c:pt idx="18">
                  <c:v>33939</c:v>
                </c:pt>
                <c:pt idx="19">
                  <c:v>26935.100000000002</c:v>
                </c:pt>
                <c:pt idx="20">
                  <c:v>24951.100000000002</c:v>
                </c:pt>
                <c:pt idx="21">
                  <c:v>27834.7</c:v>
                </c:pt>
                <c:pt idx="22">
                  <c:v>28995.7</c:v>
                </c:pt>
                <c:pt idx="23">
                  <c:v>28995.7</c:v>
                </c:pt>
                <c:pt idx="24">
                  <c:v>29229.439999999999</c:v>
                </c:pt>
                <c:pt idx="25">
                  <c:v>11843.04</c:v>
                </c:pt>
                <c:pt idx="26">
                  <c:v>11843.04</c:v>
                </c:pt>
                <c:pt idx="27">
                  <c:v>9496.6400000000012</c:v>
                </c:pt>
                <c:pt idx="28">
                  <c:v>9235.6400000000012</c:v>
                </c:pt>
                <c:pt idx="29">
                  <c:v>16363.640000000003</c:v>
                </c:pt>
                <c:pt idx="30">
                  <c:v>16363.640000000003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16902.640000000003</c:v>
                </c:pt>
                <c:pt idx="35">
                  <c:v>17375.140000000003</c:v>
                </c:pt>
                <c:pt idx="36">
                  <c:v>17375.140000000003</c:v>
                </c:pt>
                <c:pt idx="37">
                  <c:v>17375.140000000003</c:v>
                </c:pt>
                <c:pt idx="38">
                  <c:v>25043.14</c:v>
                </c:pt>
                <c:pt idx="39">
                  <c:v>25828.34</c:v>
                </c:pt>
                <c:pt idx="40">
                  <c:v>30423.739999999998</c:v>
                </c:pt>
                <c:pt idx="41">
                  <c:v>28204.04</c:v>
                </c:pt>
                <c:pt idx="42">
                  <c:v>31402.04</c:v>
                </c:pt>
                <c:pt idx="43">
                  <c:v>41438.840000000004</c:v>
                </c:pt>
                <c:pt idx="44">
                  <c:v>42572.840000000004</c:v>
                </c:pt>
                <c:pt idx="45">
                  <c:v>42572.840000000004</c:v>
                </c:pt>
                <c:pt idx="46">
                  <c:v>42572.840000000004</c:v>
                </c:pt>
                <c:pt idx="47">
                  <c:v>39160.04</c:v>
                </c:pt>
                <c:pt idx="48">
                  <c:v>39160.04</c:v>
                </c:pt>
                <c:pt idx="49">
                  <c:v>17870.240000000002</c:v>
                </c:pt>
                <c:pt idx="50">
                  <c:v>2124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DATOS!$CA$3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DATOS!$CA$4:$CA$54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22713.559999999998</c:v>
                </c:pt>
                <c:pt idx="8">
                  <c:v>17209.440000000002</c:v>
                </c:pt>
                <c:pt idx="9">
                  <c:v>2862</c:v>
                </c:pt>
                <c:pt idx="10">
                  <c:v>21037.96</c:v>
                </c:pt>
                <c:pt idx="11">
                  <c:v>0</c:v>
                </c:pt>
                <c:pt idx="12">
                  <c:v>2567.1999999999998</c:v>
                </c:pt>
                <c:pt idx="13">
                  <c:v>2567.1999999999998</c:v>
                </c:pt>
                <c:pt idx="14">
                  <c:v>2567.1999999999998</c:v>
                </c:pt>
                <c:pt idx="15">
                  <c:v>2567.1999999999998</c:v>
                </c:pt>
                <c:pt idx="16">
                  <c:v>5032.16</c:v>
                </c:pt>
                <c:pt idx="17">
                  <c:v>5032.16</c:v>
                </c:pt>
                <c:pt idx="18">
                  <c:v>9134.2999999999993</c:v>
                </c:pt>
                <c:pt idx="19">
                  <c:v>9271.9</c:v>
                </c:pt>
                <c:pt idx="20">
                  <c:v>8933.9</c:v>
                </c:pt>
                <c:pt idx="21">
                  <c:v>12644.3</c:v>
                </c:pt>
                <c:pt idx="22">
                  <c:v>12644.3</c:v>
                </c:pt>
                <c:pt idx="23">
                  <c:v>12644.3</c:v>
                </c:pt>
                <c:pt idx="24">
                  <c:v>22910.6</c:v>
                </c:pt>
                <c:pt idx="25">
                  <c:v>24017.3</c:v>
                </c:pt>
                <c:pt idx="26">
                  <c:v>9458.9</c:v>
                </c:pt>
                <c:pt idx="27">
                  <c:v>5835.9</c:v>
                </c:pt>
                <c:pt idx="28">
                  <c:v>3759.5</c:v>
                </c:pt>
                <c:pt idx="29">
                  <c:v>3759.5</c:v>
                </c:pt>
                <c:pt idx="30">
                  <c:v>3759.5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3237.5</c:v>
                </c:pt>
                <c:pt idx="35">
                  <c:v>3237.5</c:v>
                </c:pt>
                <c:pt idx="36">
                  <c:v>4479.5</c:v>
                </c:pt>
                <c:pt idx="37">
                  <c:v>3237.5</c:v>
                </c:pt>
                <c:pt idx="38">
                  <c:v>5613.5</c:v>
                </c:pt>
                <c:pt idx="39">
                  <c:v>20193.5</c:v>
                </c:pt>
                <c:pt idx="40">
                  <c:v>7881.5</c:v>
                </c:pt>
                <c:pt idx="41">
                  <c:v>22395.200000000001</c:v>
                </c:pt>
                <c:pt idx="42">
                  <c:v>13929.5</c:v>
                </c:pt>
                <c:pt idx="43">
                  <c:v>13050.3</c:v>
                </c:pt>
                <c:pt idx="44">
                  <c:v>12857.58</c:v>
                </c:pt>
                <c:pt idx="45">
                  <c:v>11343.9</c:v>
                </c:pt>
                <c:pt idx="46">
                  <c:v>11343.9</c:v>
                </c:pt>
                <c:pt idx="47">
                  <c:v>14756.7</c:v>
                </c:pt>
                <c:pt idx="48">
                  <c:v>11343.9</c:v>
                </c:pt>
                <c:pt idx="49">
                  <c:v>15915.8</c:v>
                </c:pt>
                <c:pt idx="50">
                  <c:v>49659.14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DATOS!$CB$4:$CB$54</c:f>
              <c:numCache>
                <c:formatCode>_-* #.##000\ "$"_-;\-* #.##000\ "$"_-;_-* "-"??\ "$"_-;_-@_-</c:formatCode>
                <c:ptCount val="51"/>
                <c:pt idx="0">
                  <c:v>15000</c:v>
                </c:pt>
                <c:pt idx="1">
                  <c:v>15000</c:v>
                </c:pt>
                <c:pt idx="2">
                  <c:v>15000</c:v>
                </c:pt>
                <c:pt idx="3">
                  <c:v>15000</c:v>
                </c:pt>
                <c:pt idx="4">
                  <c:v>15000</c:v>
                </c:pt>
                <c:pt idx="5">
                  <c:v>15000</c:v>
                </c:pt>
                <c:pt idx="6">
                  <c:v>15000</c:v>
                </c:pt>
                <c:pt idx="7">
                  <c:v>15000</c:v>
                </c:pt>
                <c:pt idx="8">
                  <c:v>15000</c:v>
                </c:pt>
                <c:pt idx="9">
                  <c:v>15000</c:v>
                </c:pt>
                <c:pt idx="10">
                  <c:v>15000</c:v>
                </c:pt>
                <c:pt idx="11">
                  <c:v>15000</c:v>
                </c:pt>
                <c:pt idx="12">
                  <c:v>15000</c:v>
                </c:pt>
                <c:pt idx="13">
                  <c:v>15000</c:v>
                </c:pt>
                <c:pt idx="14">
                  <c:v>15000</c:v>
                </c:pt>
                <c:pt idx="15">
                  <c:v>15000</c:v>
                </c:pt>
                <c:pt idx="16">
                  <c:v>15000</c:v>
                </c:pt>
                <c:pt idx="17">
                  <c:v>15000</c:v>
                </c:pt>
                <c:pt idx="18">
                  <c:v>15000</c:v>
                </c:pt>
                <c:pt idx="19">
                  <c:v>15000</c:v>
                </c:pt>
                <c:pt idx="20">
                  <c:v>15000</c:v>
                </c:pt>
                <c:pt idx="21">
                  <c:v>15000</c:v>
                </c:pt>
                <c:pt idx="22">
                  <c:v>15000</c:v>
                </c:pt>
                <c:pt idx="23">
                  <c:v>15000</c:v>
                </c:pt>
                <c:pt idx="24">
                  <c:v>15000</c:v>
                </c:pt>
                <c:pt idx="25">
                  <c:v>15000</c:v>
                </c:pt>
                <c:pt idx="26">
                  <c:v>15000</c:v>
                </c:pt>
                <c:pt idx="27">
                  <c:v>15000</c:v>
                </c:pt>
                <c:pt idx="28">
                  <c:v>15000</c:v>
                </c:pt>
                <c:pt idx="29">
                  <c:v>15000</c:v>
                </c:pt>
                <c:pt idx="30">
                  <c:v>15000</c:v>
                </c:pt>
                <c:pt idx="31">
                  <c:v>15000</c:v>
                </c:pt>
                <c:pt idx="32">
                  <c:v>15000</c:v>
                </c:pt>
                <c:pt idx="33">
                  <c:v>15000</c:v>
                </c:pt>
                <c:pt idx="34">
                  <c:v>15000</c:v>
                </c:pt>
                <c:pt idx="35">
                  <c:v>15000</c:v>
                </c:pt>
                <c:pt idx="36">
                  <c:v>15000</c:v>
                </c:pt>
                <c:pt idx="37">
                  <c:v>15000</c:v>
                </c:pt>
                <c:pt idx="38">
                  <c:v>15000</c:v>
                </c:pt>
                <c:pt idx="39">
                  <c:v>15000</c:v>
                </c:pt>
                <c:pt idx="40">
                  <c:v>15000</c:v>
                </c:pt>
                <c:pt idx="41">
                  <c:v>15000</c:v>
                </c:pt>
                <c:pt idx="42">
                  <c:v>15000</c:v>
                </c:pt>
                <c:pt idx="43">
                  <c:v>15000</c:v>
                </c:pt>
                <c:pt idx="44">
                  <c:v>15000</c:v>
                </c:pt>
                <c:pt idx="45">
                  <c:v>15000</c:v>
                </c:pt>
                <c:pt idx="46">
                  <c:v>15000</c:v>
                </c:pt>
                <c:pt idx="47">
                  <c:v>15000</c:v>
                </c:pt>
                <c:pt idx="48">
                  <c:v>15000</c:v>
                </c:pt>
                <c:pt idx="49">
                  <c:v>15000</c:v>
                </c:pt>
                <c:pt idx="50">
                  <c:v>15000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928960"/>
        <c:axId val="273930496"/>
      </c:lineChart>
      <c:catAx>
        <c:axId val="273928960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930496"/>
        <c:crosses val="autoZero"/>
        <c:auto val="1"/>
        <c:lblAlgn val="ctr"/>
        <c:lblOffset val="100"/>
        <c:noMultiLvlLbl val="0"/>
      </c:catAx>
      <c:valAx>
        <c:axId val="273930496"/>
        <c:scaling>
          <c:orientation val="minMax"/>
        </c:scaling>
        <c:delete val="0"/>
        <c:axPos val="l"/>
        <c:majorGridlines/>
        <c:numFmt formatCode="_-* #.##000\ &quot;$&quot;_-;\-* #.##000\ &quot;$&quot;_-;_-* &quot;-&quot;??\ &quot;$&quot;_-;_-@_-" sourceLinked="1"/>
        <c:majorTickMark val="none"/>
        <c:minorTickMark val="none"/>
        <c:tickLblPos val="nextTo"/>
        <c:spPr>
          <a:ln w="9525">
            <a:noFill/>
          </a:ln>
        </c:spPr>
        <c:crossAx val="273928960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FOSFATADO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DATOS!$CC$3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DATOS!$CC$4:$CC$54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23</c:v>
                </c:pt>
                <c:pt idx="12">
                  <c:v>22</c:v>
                </c:pt>
                <c:pt idx="13">
                  <c:v>1</c:v>
                </c:pt>
                <c:pt idx="14">
                  <c:v>5</c:v>
                </c:pt>
                <c:pt idx="15">
                  <c:v>5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DATOS!$CD$3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DATOS!$CD$4:$CD$54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22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7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961728"/>
        <c:axId val="273963264"/>
      </c:lineChart>
      <c:catAx>
        <c:axId val="273961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963264"/>
        <c:crosses val="autoZero"/>
        <c:auto val="1"/>
        <c:lblAlgn val="ctr"/>
        <c:lblOffset val="100"/>
        <c:noMultiLvlLbl val="0"/>
      </c:catAx>
      <c:valAx>
        <c:axId val="2739632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73961728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FOSFATADO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DATOS!$CE$3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DATOS!$CE$4:$CE$54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12469.600000000002</c:v>
                </c:pt>
                <c:pt idx="12">
                  <c:v>12077.600000000002</c:v>
                </c:pt>
                <c:pt idx="13">
                  <c:v>0</c:v>
                </c:pt>
                <c:pt idx="14">
                  <c:v>2248.3000000000002</c:v>
                </c:pt>
                <c:pt idx="15">
                  <c:v>3179.6</c:v>
                </c:pt>
                <c:pt idx="16">
                  <c:v>2230.1999999999998</c:v>
                </c:pt>
                <c:pt idx="17">
                  <c:v>0</c:v>
                </c:pt>
                <c:pt idx="18">
                  <c:v>0</c:v>
                </c:pt>
                <c:pt idx="19">
                  <c:v>4175.3999999999996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DATOS!$CF$3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DATOS!$CF$4:$CF$54</c:f>
              <c:numCache>
                <c:formatCode>_-* #.##000\ "$"_-;\-* #.##000\ "$"_-;_-* "-"??\ "$"_-;_-@_-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392</c:v>
                </c:pt>
                <c:pt idx="13">
                  <c:v>12077.600000000002</c:v>
                </c:pt>
                <c:pt idx="14">
                  <c:v>0</c:v>
                </c:pt>
                <c:pt idx="15">
                  <c:v>741.7</c:v>
                </c:pt>
                <c:pt idx="16">
                  <c:v>783</c:v>
                </c:pt>
                <c:pt idx="17">
                  <c:v>4288.2</c:v>
                </c:pt>
                <c:pt idx="18">
                  <c:v>0</c:v>
                </c:pt>
                <c:pt idx="19">
                  <c:v>0</c:v>
                </c:pt>
                <c:pt idx="20">
                  <c:v>4175.3999999999996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980416"/>
        <c:axId val="273998592"/>
      </c:lineChart>
      <c:catAx>
        <c:axId val="273980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998592"/>
        <c:crosses val="autoZero"/>
        <c:auto val="1"/>
        <c:lblAlgn val="ctr"/>
        <c:lblOffset val="100"/>
        <c:noMultiLvlLbl val="0"/>
      </c:catAx>
      <c:valAx>
        <c:axId val="273998592"/>
        <c:scaling>
          <c:orientation val="minMax"/>
        </c:scaling>
        <c:delete val="0"/>
        <c:axPos val="l"/>
        <c:majorGridlines/>
        <c:numFmt formatCode="_-* #.##000\ &quot;$&quot;_-;\-* #.##000\ &quot;$&quot;_-;_-* &quot;-&quot;??\ &quot;$&quot;_-;_-@_-" sourceLinked="1"/>
        <c:majorTickMark val="none"/>
        <c:minorTickMark val="none"/>
        <c:tickLblPos val="nextTo"/>
        <c:spPr>
          <a:ln w="9525">
            <a:noFill/>
          </a:ln>
        </c:spPr>
        <c:crossAx val="273980416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FACTORÍA 2014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DATOS!$BD$3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DATOS!$R$4:$R$55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120</c:v>
                </c:pt>
                <c:pt idx="8">
                  <c:v>108</c:v>
                </c:pt>
                <c:pt idx="9">
                  <c:v>94</c:v>
                </c:pt>
                <c:pt idx="10">
                  <c:v>125</c:v>
                </c:pt>
                <c:pt idx="11">
                  <c:v>147</c:v>
                </c:pt>
                <c:pt idx="12">
                  <c:v>143</c:v>
                </c:pt>
                <c:pt idx="13">
                  <c:v>113</c:v>
                </c:pt>
                <c:pt idx="14">
                  <c:v>104</c:v>
                </c:pt>
                <c:pt idx="15">
                  <c:v>97</c:v>
                </c:pt>
                <c:pt idx="16">
                  <c:v>99</c:v>
                </c:pt>
                <c:pt idx="17">
                  <c:v>98</c:v>
                </c:pt>
                <c:pt idx="18">
                  <c:v>85</c:v>
                </c:pt>
                <c:pt idx="19">
                  <c:v>88</c:v>
                </c:pt>
                <c:pt idx="20">
                  <c:v>79</c:v>
                </c:pt>
                <c:pt idx="21">
                  <c:v>82</c:v>
                </c:pt>
                <c:pt idx="22">
                  <c:v>83</c:v>
                </c:pt>
                <c:pt idx="23">
                  <c:v>102</c:v>
                </c:pt>
                <c:pt idx="24">
                  <c:v>104</c:v>
                </c:pt>
                <c:pt idx="25">
                  <c:v>90</c:v>
                </c:pt>
                <c:pt idx="26">
                  <c:v>89</c:v>
                </c:pt>
                <c:pt idx="27">
                  <c:v>82</c:v>
                </c:pt>
                <c:pt idx="28">
                  <c:v>78</c:v>
                </c:pt>
                <c:pt idx="29">
                  <c:v>59</c:v>
                </c:pt>
                <c:pt idx="30">
                  <c:v>58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54</c:v>
                </c:pt>
                <c:pt idx="35">
                  <c:v>55</c:v>
                </c:pt>
                <c:pt idx="36">
                  <c:v>58</c:v>
                </c:pt>
                <c:pt idx="37">
                  <c:v>62</c:v>
                </c:pt>
                <c:pt idx="38">
                  <c:v>75</c:v>
                </c:pt>
                <c:pt idx="39">
                  <c:v>75</c:v>
                </c:pt>
                <c:pt idx="40">
                  <c:v>77</c:v>
                </c:pt>
                <c:pt idx="41">
                  <c:v>73</c:v>
                </c:pt>
                <c:pt idx="42">
                  <c:v>60</c:v>
                </c:pt>
                <c:pt idx="43">
                  <c:v>70</c:v>
                </c:pt>
                <c:pt idx="44">
                  <c:v>75</c:v>
                </c:pt>
                <c:pt idx="45">
                  <c:v>68</c:v>
                </c:pt>
                <c:pt idx="46">
                  <c:v>56</c:v>
                </c:pt>
                <c:pt idx="47">
                  <c:v>48</c:v>
                </c:pt>
                <c:pt idx="48">
                  <c:v>44</c:v>
                </c:pt>
                <c:pt idx="49">
                  <c:v>32</c:v>
                </c:pt>
                <c:pt idx="50">
                  <c:v>28</c:v>
                </c:pt>
                <c:pt idx="51">
                  <c:v>#N/A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DATOS!$BE$3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DATOS!$AL$4:$AL$55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22</c:v>
                </c:pt>
                <c:pt idx="8">
                  <c:v>23</c:v>
                </c:pt>
                <c:pt idx="9">
                  <c:v>29</c:v>
                </c:pt>
                <c:pt idx="10">
                  <c:v>83</c:v>
                </c:pt>
                <c:pt idx="11">
                  <c:v>20</c:v>
                </c:pt>
                <c:pt idx="12">
                  <c:v>26</c:v>
                </c:pt>
                <c:pt idx="13">
                  <c:v>51</c:v>
                </c:pt>
                <c:pt idx="14">
                  <c:v>29</c:v>
                </c:pt>
                <c:pt idx="15">
                  <c:v>26</c:v>
                </c:pt>
                <c:pt idx="16">
                  <c:v>13</c:v>
                </c:pt>
                <c:pt idx="17">
                  <c:v>18</c:v>
                </c:pt>
                <c:pt idx="18">
                  <c:v>21</c:v>
                </c:pt>
                <c:pt idx="19">
                  <c:v>15</c:v>
                </c:pt>
                <c:pt idx="20">
                  <c:v>29</c:v>
                </c:pt>
                <c:pt idx="21">
                  <c:v>18</c:v>
                </c:pt>
                <c:pt idx="22">
                  <c:v>11</c:v>
                </c:pt>
                <c:pt idx="23">
                  <c:v>14</c:v>
                </c:pt>
                <c:pt idx="24">
                  <c:v>6</c:v>
                </c:pt>
                <c:pt idx="25">
                  <c:v>50</c:v>
                </c:pt>
                <c:pt idx="26">
                  <c:v>22</c:v>
                </c:pt>
                <c:pt idx="27">
                  <c:v>13</c:v>
                </c:pt>
                <c:pt idx="28">
                  <c:v>14</c:v>
                </c:pt>
                <c:pt idx="29">
                  <c:v>30</c:v>
                </c:pt>
                <c:pt idx="30">
                  <c:v>15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5</c:v>
                </c:pt>
                <c:pt idx="35">
                  <c:v>0</c:v>
                </c:pt>
                <c:pt idx="36">
                  <c:v>1</c:v>
                </c:pt>
                <c:pt idx="37">
                  <c:v>2</c:v>
                </c:pt>
                <c:pt idx="38">
                  <c:v>8</c:v>
                </c:pt>
                <c:pt idx="39">
                  <c:v>17</c:v>
                </c:pt>
                <c:pt idx="40">
                  <c:v>2</c:v>
                </c:pt>
                <c:pt idx="41">
                  <c:v>14</c:v>
                </c:pt>
                <c:pt idx="42">
                  <c:v>36</c:v>
                </c:pt>
                <c:pt idx="43">
                  <c:v>40</c:v>
                </c:pt>
                <c:pt idx="44">
                  <c:v>19</c:v>
                </c:pt>
                <c:pt idx="45">
                  <c:v>28</c:v>
                </c:pt>
                <c:pt idx="46">
                  <c:v>10</c:v>
                </c:pt>
                <c:pt idx="47">
                  <c:v>12</c:v>
                </c:pt>
                <c:pt idx="48">
                  <c:v>4</c:v>
                </c:pt>
                <c:pt idx="49">
                  <c:v>34</c:v>
                </c:pt>
                <c:pt idx="50">
                  <c:v>52</c:v>
                </c:pt>
                <c:pt idx="5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353728"/>
        <c:axId val="273396480"/>
      </c:lineChart>
      <c:catAx>
        <c:axId val="273353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273396480"/>
        <c:crosses val="autoZero"/>
        <c:auto val="1"/>
        <c:lblAlgn val="ctr"/>
        <c:lblOffset val="100"/>
        <c:noMultiLvlLbl val="0"/>
      </c:catAx>
      <c:valAx>
        <c:axId val="2733964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73353728"/>
        <c:crosses val="autoZero"/>
        <c:crossBetween val="between"/>
      </c:valAx>
    </c:plotArea>
    <c:legend>
      <c:legendPos val="b"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FACTORÍA 2014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DATOS!$BA$3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DATOS!$AB$4:$AB$55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109794.94</c:v>
                </c:pt>
                <c:pt idx="8">
                  <c:v>91852.7</c:v>
                </c:pt>
                <c:pt idx="9">
                  <c:v>98938.2</c:v>
                </c:pt>
                <c:pt idx="10">
                  <c:v>134332.09999999998</c:v>
                </c:pt>
                <c:pt idx="11">
                  <c:v>149329.30000000002</c:v>
                </c:pt>
                <c:pt idx="12">
                  <c:v>132534.66</c:v>
                </c:pt>
                <c:pt idx="13">
                  <c:v>121111.21</c:v>
                </c:pt>
                <c:pt idx="14">
                  <c:v>115032.41000000002</c:v>
                </c:pt>
                <c:pt idx="15">
                  <c:v>100117.26000000001</c:v>
                </c:pt>
                <c:pt idx="16">
                  <c:v>110508.09999999999</c:v>
                </c:pt>
                <c:pt idx="17">
                  <c:v>113689.7</c:v>
                </c:pt>
                <c:pt idx="18">
                  <c:v>123364.12</c:v>
                </c:pt>
                <c:pt idx="19">
                  <c:v>113278.67000000001</c:v>
                </c:pt>
                <c:pt idx="20">
                  <c:v>105857.04000000002</c:v>
                </c:pt>
                <c:pt idx="21">
                  <c:v>108740.64000000001</c:v>
                </c:pt>
                <c:pt idx="22">
                  <c:v>100117.98999999999</c:v>
                </c:pt>
                <c:pt idx="23">
                  <c:v>99077.49</c:v>
                </c:pt>
                <c:pt idx="24">
                  <c:v>94983.209999999992</c:v>
                </c:pt>
                <c:pt idx="25">
                  <c:v>47749.04</c:v>
                </c:pt>
                <c:pt idx="26">
                  <c:v>48214.9</c:v>
                </c:pt>
                <c:pt idx="27">
                  <c:v>43314.559999999998</c:v>
                </c:pt>
                <c:pt idx="28">
                  <c:v>44399.86</c:v>
                </c:pt>
                <c:pt idx="29">
                  <c:v>42226.36</c:v>
                </c:pt>
                <c:pt idx="30">
                  <c:v>41830.559999999998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44219.96</c:v>
                </c:pt>
                <c:pt idx="35">
                  <c:v>44692.46</c:v>
                </c:pt>
                <c:pt idx="36">
                  <c:v>47973.21</c:v>
                </c:pt>
                <c:pt idx="37">
                  <c:v>64611.16</c:v>
                </c:pt>
                <c:pt idx="38">
                  <c:v>88746.62</c:v>
                </c:pt>
                <c:pt idx="39">
                  <c:v>87497.72</c:v>
                </c:pt>
                <c:pt idx="40">
                  <c:v>93782.419999999984</c:v>
                </c:pt>
                <c:pt idx="41">
                  <c:v>78742.87</c:v>
                </c:pt>
                <c:pt idx="42">
                  <c:v>73378.01999999999</c:v>
                </c:pt>
                <c:pt idx="43">
                  <c:v>80812.820000000007</c:v>
                </c:pt>
                <c:pt idx="44">
                  <c:v>81559.649999999994</c:v>
                </c:pt>
                <c:pt idx="45">
                  <c:v>72526.600000000006</c:v>
                </c:pt>
                <c:pt idx="46">
                  <c:v>63875.700000000004</c:v>
                </c:pt>
                <c:pt idx="47">
                  <c:v>54034.6</c:v>
                </c:pt>
                <c:pt idx="48">
                  <c:v>51604.800000000003</c:v>
                </c:pt>
                <c:pt idx="49">
                  <c:v>29609.4</c:v>
                </c:pt>
                <c:pt idx="50">
                  <c:v>13370.3</c:v>
                </c:pt>
                <c:pt idx="51">
                  <c:v>#N/A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DATOS!$BB$3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DATOS!$AW$4:$AW$55</c:f>
              <c:numCache>
                <c:formatCode>_-* #.##000\ "$"_-;\-* #.##000\ "$"_-;_-* "-"??\ "$"_-;_-@_-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79341.16</c:v>
                </c:pt>
                <c:pt idx="8">
                  <c:v>67055.94</c:v>
                </c:pt>
                <c:pt idx="9">
                  <c:v>63953.4</c:v>
                </c:pt>
                <c:pt idx="10">
                  <c:v>65051.159999999996</c:v>
                </c:pt>
                <c:pt idx="11">
                  <c:v>25686.350000000002</c:v>
                </c:pt>
                <c:pt idx="12">
                  <c:v>44264.09</c:v>
                </c:pt>
                <c:pt idx="13">
                  <c:v>55994.850000000006</c:v>
                </c:pt>
                <c:pt idx="14">
                  <c:v>51296.899999999994</c:v>
                </c:pt>
                <c:pt idx="15">
                  <c:v>44371.799999999996</c:v>
                </c:pt>
                <c:pt idx="16">
                  <c:v>28626.859999999997</c:v>
                </c:pt>
                <c:pt idx="17">
                  <c:v>28117.960000000003</c:v>
                </c:pt>
                <c:pt idx="18">
                  <c:v>30889.3</c:v>
                </c:pt>
                <c:pt idx="19">
                  <c:v>45414.71</c:v>
                </c:pt>
                <c:pt idx="20">
                  <c:v>49431.08</c:v>
                </c:pt>
                <c:pt idx="21">
                  <c:v>68041.5</c:v>
                </c:pt>
                <c:pt idx="22">
                  <c:v>63253.899999999994</c:v>
                </c:pt>
                <c:pt idx="23">
                  <c:v>60324</c:v>
                </c:pt>
                <c:pt idx="24">
                  <c:v>31060.5</c:v>
                </c:pt>
                <c:pt idx="25">
                  <c:v>80905.100000000006</c:v>
                </c:pt>
                <c:pt idx="26">
                  <c:v>32363.78</c:v>
                </c:pt>
                <c:pt idx="27">
                  <c:v>20656.159999999996</c:v>
                </c:pt>
                <c:pt idx="28">
                  <c:v>23743.919999999998</c:v>
                </c:pt>
                <c:pt idx="29">
                  <c:v>26719.420000000002</c:v>
                </c:pt>
                <c:pt idx="30">
                  <c:v>14770.87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7501.32</c:v>
                </c:pt>
                <c:pt idx="35">
                  <c:v>5927.72</c:v>
                </c:pt>
                <c:pt idx="36">
                  <c:v>8480.7200000000012</c:v>
                </c:pt>
                <c:pt idx="37">
                  <c:v>8703.4700000000012</c:v>
                </c:pt>
                <c:pt idx="38">
                  <c:v>10829.27</c:v>
                </c:pt>
                <c:pt idx="39">
                  <c:v>36483.119999999995</c:v>
                </c:pt>
                <c:pt idx="40">
                  <c:v>15066.52</c:v>
                </c:pt>
                <c:pt idx="41">
                  <c:v>44868.57</c:v>
                </c:pt>
                <c:pt idx="42">
                  <c:v>51422.320000000007</c:v>
                </c:pt>
                <c:pt idx="43">
                  <c:v>57791.12000000001</c:v>
                </c:pt>
                <c:pt idx="44">
                  <c:v>48510.44</c:v>
                </c:pt>
                <c:pt idx="45">
                  <c:v>60197.37</c:v>
                </c:pt>
                <c:pt idx="46">
                  <c:v>39676.92</c:v>
                </c:pt>
                <c:pt idx="47">
                  <c:v>40556.619999999995</c:v>
                </c:pt>
                <c:pt idx="48">
                  <c:v>32014.019999999997</c:v>
                </c:pt>
                <c:pt idx="49">
                  <c:v>42661.22</c:v>
                </c:pt>
                <c:pt idx="50">
                  <c:v>77366.41</c:v>
                </c:pt>
                <c:pt idx="51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DATOS!$AC$4:$AC$55</c:f>
              <c:numCache>
                <c:formatCode>General</c:formatCode>
                <c:ptCount val="52"/>
                <c:pt idx="0">
                  <c:v>40000</c:v>
                </c:pt>
                <c:pt idx="1">
                  <c:v>40000</c:v>
                </c:pt>
                <c:pt idx="2">
                  <c:v>40000</c:v>
                </c:pt>
                <c:pt idx="3">
                  <c:v>40000</c:v>
                </c:pt>
                <c:pt idx="4">
                  <c:v>40000</c:v>
                </c:pt>
                <c:pt idx="5">
                  <c:v>40000</c:v>
                </c:pt>
                <c:pt idx="6">
                  <c:v>40000</c:v>
                </c:pt>
                <c:pt idx="7">
                  <c:v>40000</c:v>
                </c:pt>
                <c:pt idx="8">
                  <c:v>40000</c:v>
                </c:pt>
                <c:pt idx="9">
                  <c:v>40000</c:v>
                </c:pt>
                <c:pt idx="10">
                  <c:v>40000</c:v>
                </c:pt>
                <c:pt idx="11">
                  <c:v>40000</c:v>
                </c:pt>
                <c:pt idx="12">
                  <c:v>40000</c:v>
                </c:pt>
                <c:pt idx="13">
                  <c:v>40000</c:v>
                </c:pt>
                <c:pt idx="14">
                  <c:v>40000</c:v>
                </c:pt>
                <c:pt idx="15">
                  <c:v>40000</c:v>
                </c:pt>
                <c:pt idx="16">
                  <c:v>40000</c:v>
                </c:pt>
                <c:pt idx="17">
                  <c:v>40000</c:v>
                </c:pt>
                <c:pt idx="18">
                  <c:v>40000</c:v>
                </c:pt>
                <c:pt idx="19">
                  <c:v>40000</c:v>
                </c:pt>
                <c:pt idx="20">
                  <c:v>40000</c:v>
                </c:pt>
                <c:pt idx="21">
                  <c:v>40000</c:v>
                </c:pt>
                <c:pt idx="22">
                  <c:v>40000</c:v>
                </c:pt>
                <c:pt idx="23">
                  <c:v>40000</c:v>
                </c:pt>
                <c:pt idx="24">
                  <c:v>40000</c:v>
                </c:pt>
                <c:pt idx="25">
                  <c:v>40000</c:v>
                </c:pt>
                <c:pt idx="26">
                  <c:v>40000</c:v>
                </c:pt>
                <c:pt idx="27">
                  <c:v>40000</c:v>
                </c:pt>
                <c:pt idx="28">
                  <c:v>40000</c:v>
                </c:pt>
                <c:pt idx="29">
                  <c:v>40000</c:v>
                </c:pt>
                <c:pt idx="30">
                  <c:v>40000</c:v>
                </c:pt>
                <c:pt idx="31">
                  <c:v>40000</c:v>
                </c:pt>
                <c:pt idx="32">
                  <c:v>40000</c:v>
                </c:pt>
                <c:pt idx="33">
                  <c:v>40000</c:v>
                </c:pt>
                <c:pt idx="34">
                  <c:v>40000</c:v>
                </c:pt>
                <c:pt idx="35">
                  <c:v>40000</c:v>
                </c:pt>
                <c:pt idx="36">
                  <c:v>40000</c:v>
                </c:pt>
                <c:pt idx="37">
                  <c:v>40000</c:v>
                </c:pt>
                <c:pt idx="38">
                  <c:v>40000</c:v>
                </c:pt>
                <c:pt idx="39">
                  <c:v>40000</c:v>
                </c:pt>
                <c:pt idx="40">
                  <c:v>40000</c:v>
                </c:pt>
                <c:pt idx="41">
                  <c:v>40000</c:v>
                </c:pt>
                <c:pt idx="42">
                  <c:v>40000</c:v>
                </c:pt>
                <c:pt idx="43">
                  <c:v>40000</c:v>
                </c:pt>
                <c:pt idx="44">
                  <c:v>40000</c:v>
                </c:pt>
                <c:pt idx="45">
                  <c:v>40000</c:v>
                </c:pt>
                <c:pt idx="46">
                  <c:v>40000</c:v>
                </c:pt>
                <c:pt idx="47">
                  <c:v>40000</c:v>
                </c:pt>
                <c:pt idx="48">
                  <c:v>40000</c:v>
                </c:pt>
                <c:pt idx="49">
                  <c:v>40000</c:v>
                </c:pt>
                <c:pt idx="50">
                  <c:v>40000</c:v>
                </c:pt>
                <c:pt idx="51">
                  <c:v>40000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613248"/>
        <c:axId val="262623232"/>
      </c:lineChart>
      <c:catAx>
        <c:axId val="262613248"/>
        <c:scaling>
          <c:orientation val="minMax"/>
        </c:scaling>
        <c:delete val="0"/>
        <c:axPos val="b"/>
        <c:majorTickMark val="none"/>
        <c:minorTickMark val="none"/>
        <c:tickLblPos val="nextTo"/>
        <c:crossAx val="262623232"/>
        <c:crosses val="autoZero"/>
        <c:auto val="1"/>
        <c:lblAlgn val="ctr"/>
        <c:lblOffset val="100"/>
        <c:noMultiLvlLbl val="0"/>
      </c:catAx>
      <c:valAx>
        <c:axId val="262623232"/>
        <c:scaling>
          <c:orientation val="minMax"/>
        </c:scaling>
        <c:delete val="0"/>
        <c:axPos val="l"/>
        <c:majorGridlines/>
        <c:numFmt formatCode="_-* #.##000\ &quot;$&quot;_-;\-* #.##000\ &quot;$&quot;_-;_-* &quot;-&quot;??\ &quot;$&quot;_-;_-@_-" sourceLinked="1"/>
        <c:majorTickMark val="none"/>
        <c:minorTickMark val="none"/>
        <c:tickLblPos val="nextTo"/>
        <c:spPr>
          <a:ln w="9525">
            <a:noFill/>
          </a:ln>
        </c:spPr>
        <c:crossAx val="262613248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13" Type="http://schemas.openxmlformats.org/officeDocument/2006/relationships/chart" Target="../charts/chart17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12" Type="http://schemas.openxmlformats.org/officeDocument/2006/relationships/chart" Target="../charts/chart16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Relationship Id="rId14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342901</xdr:colOff>
      <xdr:row>7</xdr:row>
      <xdr:rowOff>57150</xdr:rowOff>
    </xdr:from>
    <xdr:to>
      <xdr:col>15</xdr:col>
      <xdr:colOff>57151</xdr:colOff>
      <xdr:row>26</xdr:row>
      <xdr:rowOff>171450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13</xdr:row>
      <xdr:rowOff>152400</xdr:rowOff>
    </xdr:from>
    <xdr:to>
      <xdr:col>14</xdr:col>
      <xdr:colOff>542925</xdr:colOff>
      <xdr:row>33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47625</xdr:rowOff>
    </xdr:from>
    <xdr:to>
      <xdr:col>11</xdr:col>
      <xdr:colOff>723900</xdr:colOff>
      <xdr:row>20</xdr:row>
      <xdr:rowOff>161925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9525</xdr:rowOff>
    </xdr:from>
    <xdr:to>
      <xdr:col>11</xdr:col>
      <xdr:colOff>638175</xdr:colOff>
      <xdr:row>20</xdr:row>
      <xdr:rowOff>123825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171450</xdr:rowOff>
    </xdr:from>
    <xdr:to>
      <xdr:col>9</xdr:col>
      <xdr:colOff>361949</xdr:colOff>
      <xdr:row>18</xdr:row>
      <xdr:rowOff>38099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504825</xdr:colOff>
      <xdr:row>0</xdr:row>
      <xdr:rowOff>171450</xdr:rowOff>
    </xdr:from>
    <xdr:to>
      <xdr:col>19</xdr:col>
      <xdr:colOff>0</xdr:colOff>
      <xdr:row>18</xdr:row>
      <xdr:rowOff>38099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20</xdr:row>
      <xdr:rowOff>0</xdr:rowOff>
    </xdr:from>
    <xdr:to>
      <xdr:col>9</xdr:col>
      <xdr:colOff>342899</xdr:colOff>
      <xdr:row>37</xdr:row>
      <xdr:rowOff>57149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409575</xdr:colOff>
      <xdr:row>20</xdr:row>
      <xdr:rowOff>0</xdr:rowOff>
    </xdr:from>
    <xdr:to>
      <xdr:col>18</xdr:col>
      <xdr:colOff>752474</xdr:colOff>
      <xdr:row>37</xdr:row>
      <xdr:rowOff>57149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39</xdr:row>
      <xdr:rowOff>0</xdr:rowOff>
    </xdr:from>
    <xdr:to>
      <xdr:col>9</xdr:col>
      <xdr:colOff>342899</xdr:colOff>
      <xdr:row>56</xdr:row>
      <xdr:rowOff>57149</xdr:rowOff>
    </xdr:to>
    <xdr:graphicFrame macro="">
      <xdr:nvGraphicFramePr>
        <xdr:cNvPr id="16" name="1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409575</xdr:colOff>
      <xdr:row>39</xdr:row>
      <xdr:rowOff>0</xdr:rowOff>
    </xdr:from>
    <xdr:to>
      <xdr:col>18</xdr:col>
      <xdr:colOff>752474</xdr:colOff>
      <xdr:row>56</xdr:row>
      <xdr:rowOff>57149</xdr:rowOff>
    </xdr:to>
    <xdr:graphicFrame macro="">
      <xdr:nvGraphicFramePr>
        <xdr:cNvPr id="17" name="1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58</xdr:row>
      <xdr:rowOff>0</xdr:rowOff>
    </xdr:from>
    <xdr:to>
      <xdr:col>9</xdr:col>
      <xdr:colOff>342899</xdr:colOff>
      <xdr:row>75</xdr:row>
      <xdr:rowOff>57149</xdr:rowOff>
    </xdr:to>
    <xdr:graphicFrame macro="">
      <xdr:nvGraphicFramePr>
        <xdr:cNvPr id="18" name="1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409575</xdr:colOff>
      <xdr:row>58</xdr:row>
      <xdr:rowOff>0</xdr:rowOff>
    </xdr:from>
    <xdr:to>
      <xdr:col>18</xdr:col>
      <xdr:colOff>752474</xdr:colOff>
      <xdr:row>75</xdr:row>
      <xdr:rowOff>57149</xdr:rowOff>
    </xdr:to>
    <xdr:graphicFrame macro="">
      <xdr:nvGraphicFramePr>
        <xdr:cNvPr id="19" name="1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77</xdr:row>
      <xdr:rowOff>0</xdr:rowOff>
    </xdr:from>
    <xdr:to>
      <xdr:col>9</xdr:col>
      <xdr:colOff>342899</xdr:colOff>
      <xdr:row>94</xdr:row>
      <xdr:rowOff>57149</xdr:rowOff>
    </xdr:to>
    <xdr:graphicFrame macro="">
      <xdr:nvGraphicFramePr>
        <xdr:cNvPr id="20" name="1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400050</xdr:colOff>
      <xdr:row>76</xdr:row>
      <xdr:rowOff>161925</xdr:rowOff>
    </xdr:from>
    <xdr:to>
      <xdr:col>18</xdr:col>
      <xdr:colOff>742949</xdr:colOff>
      <xdr:row>94</xdr:row>
      <xdr:rowOff>28574</xdr:rowOff>
    </xdr:to>
    <xdr:graphicFrame macro="">
      <xdr:nvGraphicFramePr>
        <xdr:cNvPr id="21" name="2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96</xdr:row>
      <xdr:rowOff>0</xdr:rowOff>
    </xdr:from>
    <xdr:to>
      <xdr:col>9</xdr:col>
      <xdr:colOff>342899</xdr:colOff>
      <xdr:row>113</xdr:row>
      <xdr:rowOff>57149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437029</xdr:colOff>
      <xdr:row>96</xdr:row>
      <xdr:rowOff>11206</xdr:rowOff>
    </xdr:from>
    <xdr:to>
      <xdr:col>19</xdr:col>
      <xdr:colOff>17928</xdr:colOff>
      <xdr:row>113</xdr:row>
      <xdr:rowOff>68355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116</xdr:row>
      <xdr:rowOff>0</xdr:rowOff>
    </xdr:from>
    <xdr:to>
      <xdr:col>9</xdr:col>
      <xdr:colOff>342899</xdr:colOff>
      <xdr:row>133</xdr:row>
      <xdr:rowOff>57149</xdr:rowOff>
    </xdr:to>
    <xdr:graphicFrame macro="">
      <xdr:nvGraphicFramePr>
        <xdr:cNvPr id="22" name="2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</xdr:col>
      <xdr:colOff>459441</xdr:colOff>
      <xdr:row>116</xdr:row>
      <xdr:rowOff>11206</xdr:rowOff>
    </xdr:from>
    <xdr:to>
      <xdr:col>19</xdr:col>
      <xdr:colOff>40340</xdr:colOff>
      <xdr:row>133</xdr:row>
      <xdr:rowOff>68355</xdr:rowOff>
    </xdr:to>
    <xdr:graphicFrame macro="">
      <xdr:nvGraphicFramePr>
        <xdr:cNvPr id="23" name="2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171450</xdr:rowOff>
    </xdr:from>
    <xdr:to>
      <xdr:col>18</xdr:col>
      <xdr:colOff>581025</xdr:colOff>
      <xdr:row>30</xdr:row>
      <xdr:rowOff>133350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130629</xdr:colOff>
      <xdr:row>31</xdr:row>
      <xdr:rowOff>59871</xdr:rowOff>
    </xdr:from>
    <xdr:to>
      <xdr:col>18</xdr:col>
      <xdr:colOff>600075</xdr:colOff>
      <xdr:row>61</xdr:row>
      <xdr:rowOff>2721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G453"/>
  <sheetViews>
    <sheetView topLeftCell="A193" zoomScale="80" zoomScaleNormal="80" workbookViewId="0">
      <selection activeCell="E404" sqref="E404:H410"/>
    </sheetView>
  </sheetViews>
  <sheetFormatPr baseColWidth="10" defaultColWidth="9.140625" defaultRowHeight="15" x14ac:dyDescent="0.25"/>
  <cols>
    <col min="1" max="1" width="3.42578125" bestFit="1" customWidth="1"/>
    <col min="2" max="3" width="11.7109375" style="4" bestFit="1" customWidth="1"/>
    <col min="4" max="4" width="28" style="4" bestFit="1" customWidth="1"/>
    <col min="5" max="5" width="24.42578125" style="4" bestFit="1" customWidth="1"/>
    <col min="6" max="6" width="16.7109375" style="4" bestFit="1" customWidth="1"/>
    <col min="7" max="7" width="25.140625" style="4" bestFit="1" customWidth="1"/>
    <col min="8" max="8" width="17.7109375" style="4" bestFit="1" customWidth="1"/>
    <col min="9" max="9" width="9.140625" style="4"/>
    <col min="10" max="10" width="11.7109375" style="1" customWidth="1"/>
    <col min="11" max="11" width="9.42578125" style="1" bestFit="1" customWidth="1"/>
    <col min="12" max="12" width="9.5703125" style="1" bestFit="1" customWidth="1"/>
    <col min="13" max="13" width="9.42578125" style="1" bestFit="1" customWidth="1"/>
    <col min="14" max="14" width="7.28515625" style="1" bestFit="1" customWidth="1"/>
    <col min="15" max="15" width="28" style="1" bestFit="1" customWidth="1"/>
    <col min="16" max="16" width="5.85546875" style="1" bestFit="1" customWidth="1"/>
    <col min="17" max="17" width="19.42578125" style="1" bestFit="1" customWidth="1"/>
    <col min="18" max="18" width="7" style="1" bestFit="1" customWidth="1"/>
    <col min="19" max="19" width="9.140625" style="1" customWidth="1"/>
    <col min="20" max="20" width="11.7109375" style="1" bestFit="1" customWidth="1"/>
    <col min="21" max="21" width="12.85546875" style="1" bestFit="1" customWidth="1"/>
    <col min="22" max="22" width="11.7109375" style="1" bestFit="1" customWidth="1"/>
    <col min="23" max="23" width="8.140625" style="1" bestFit="1" customWidth="1"/>
    <col min="24" max="24" width="19.42578125" style="1" bestFit="1" customWidth="1"/>
    <col min="25" max="25" width="17.140625" style="1" bestFit="1" customWidth="1"/>
    <col min="26" max="26" width="12.85546875" style="1" bestFit="1" customWidth="1"/>
    <col min="27" max="27" width="19.42578125" style="1" bestFit="1" customWidth="1"/>
    <col min="28" max="28" width="13.85546875" style="1" bestFit="1" customWidth="1"/>
    <col min="29" max="29" width="10.140625" style="1" bestFit="1" customWidth="1"/>
    <col min="30" max="30" width="11.7109375" style="1" bestFit="1" customWidth="1"/>
    <col min="31" max="31" width="9.42578125" style="1" bestFit="1" customWidth="1"/>
    <col min="32" max="32" width="9.5703125" style="1" bestFit="1" customWidth="1"/>
    <col min="33" max="33" width="8.140625" style="1" bestFit="1" customWidth="1"/>
    <col min="34" max="34" width="19.42578125" style="1" bestFit="1" customWidth="1"/>
    <col min="35" max="35" width="17.140625" style="1" bestFit="1" customWidth="1"/>
    <col min="36" max="36" width="5.85546875" style="1" bestFit="1" customWidth="1"/>
    <col min="37" max="37" width="19.42578125" style="1" bestFit="1" customWidth="1"/>
    <col min="38" max="38" width="7" style="1" bestFit="1" customWidth="1"/>
    <col min="39" max="40" width="9.140625" style="1" customWidth="1"/>
    <col min="41" max="43" width="11.7109375" style="1" bestFit="1" customWidth="1"/>
    <col min="44" max="44" width="8.140625" style="1" bestFit="1" customWidth="1"/>
    <col min="45" max="45" width="19.42578125" style="1" bestFit="1" customWidth="1"/>
    <col min="46" max="46" width="17.140625" style="1" bestFit="1" customWidth="1"/>
    <col min="47" max="47" width="12.85546875" style="1" bestFit="1" customWidth="1"/>
    <col min="48" max="48" width="19.42578125" style="1" bestFit="1" customWidth="1"/>
    <col min="49" max="49" width="12.85546875" style="1" bestFit="1" customWidth="1"/>
    <col min="50" max="50" width="9.140625" style="23" customWidth="1"/>
    <col min="51" max="51" width="22" style="24" bestFit="1" customWidth="1"/>
    <col min="52" max="52" width="22.7109375" style="25" bestFit="1" customWidth="1"/>
    <col min="53" max="53" width="17.140625" style="35" bestFit="1" customWidth="1"/>
    <col min="54" max="54" width="18" style="36" bestFit="1" customWidth="1"/>
    <col min="55" max="55" width="11.7109375" style="35" bestFit="1" customWidth="1"/>
    <col min="56" max="56" width="22" style="24" bestFit="1" customWidth="1"/>
    <col min="57" max="57" width="22.7109375" style="25" bestFit="1" customWidth="1"/>
    <col min="58" max="58" width="17.140625" style="35" bestFit="1" customWidth="1"/>
    <col min="59" max="59" width="18" style="36" bestFit="1" customWidth="1"/>
    <col min="60" max="60" width="11.7109375" style="35" bestFit="1" customWidth="1"/>
    <col min="61" max="61" width="22" style="23" bestFit="1" customWidth="1"/>
    <col min="62" max="62" width="22.7109375" style="23" bestFit="1" customWidth="1"/>
    <col min="63" max="63" width="17.140625" style="38" bestFit="1" customWidth="1"/>
    <col min="64" max="64" width="18" style="38" bestFit="1" customWidth="1"/>
    <col min="65" max="65" width="12.85546875" style="38" bestFit="1" customWidth="1"/>
    <col min="66" max="66" width="22" style="24" bestFit="1" customWidth="1"/>
    <col min="67" max="67" width="22.7109375" style="25" bestFit="1" customWidth="1"/>
    <col min="68" max="68" width="17.140625" style="35" bestFit="1" customWidth="1"/>
    <col min="69" max="69" width="18" style="36" bestFit="1" customWidth="1"/>
    <col min="70" max="70" width="11.7109375" style="35" bestFit="1" customWidth="1"/>
    <col min="71" max="71" width="22" style="24" bestFit="1" customWidth="1"/>
    <col min="72" max="72" width="22.7109375" style="25" bestFit="1" customWidth="1"/>
    <col min="73" max="73" width="17.140625" style="35" bestFit="1" customWidth="1"/>
    <col min="74" max="74" width="18" style="36" bestFit="1" customWidth="1"/>
    <col min="75" max="75" width="11.7109375" style="35" bestFit="1" customWidth="1"/>
    <col min="76" max="76" width="22" style="23" bestFit="1" customWidth="1"/>
    <col min="77" max="77" width="22.7109375" style="23" bestFit="1" customWidth="1"/>
    <col min="78" max="78" width="17.140625" style="38" bestFit="1" customWidth="1"/>
    <col min="79" max="79" width="18" style="38" bestFit="1" customWidth="1"/>
    <col min="80" max="80" width="12.85546875" style="38" bestFit="1" customWidth="1"/>
    <col min="81" max="81" width="22" style="24" bestFit="1" customWidth="1"/>
    <col min="82" max="82" width="22.7109375" style="25" bestFit="1" customWidth="1"/>
    <col min="83" max="83" width="17.140625" style="35" bestFit="1" customWidth="1"/>
    <col min="84" max="84" width="18" style="36" bestFit="1" customWidth="1"/>
    <col min="85" max="85" width="9.140625" style="23"/>
  </cols>
  <sheetData>
    <row r="1" spans="1:84" x14ac:dyDescent="0.25">
      <c r="AY1" s="26" t="str">
        <f>"REGISTROS_ABIERTOS"</f>
        <v>REGISTROS_ABIERTOS</v>
      </c>
      <c r="AZ1" s="27" t="s">
        <v>118</v>
      </c>
      <c r="BA1" s="31" t="s">
        <v>119</v>
      </c>
      <c r="BB1" s="32" t="s">
        <v>120</v>
      </c>
      <c r="BC1" s="31"/>
      <c r="BD1" s="26" t="s">
        <v>117</v>
      </c>
      <c r="BE1" s="27" t="s">
        <v>118</v>
      </c>
      <c r="BF1" s="31" t="s">
        <v>119</v>
      </c>
      <c r="BG1" s="32" t="s">
        <v>120</v>
      </c>
      <c r="BH1" s="31"/>
      <c r="BI1" s="28" t="s">
        <v>117</v>
      </c>
      <c r="BJ1" s="28" t="s">
        <v>118</v>
      </c>
      <c r="BK1" s="37" t="s">
        <v>119</v>
      </c>
      <c r="BL1" s="37" t="s">
        <v>120</v>
      </c>
      <c r="BM1" s="37"/>
      <c r="BN1" s="26" t="s">
        <v>117</v>
      </c>
      <c r="BO1" s="27" t="s">
        <v>118</v>
      </c>
      <c r="BP1" s="31" t="s">
        <v>119</v>
      </c>
      <c r="BQ1" s="32" t="s">
        <v>120</v>
      </c>
      <c r="BR1" s="31"/>
      <c r="BS1" s="26" t="s">
        <v>117</v>
      </c>
      <c r="BT1" s="27" t="s">
        <v>118</v>
      </c>
      <c r="BU1" s="31" t="s">
        <v>119</v>
      </c>
      <c r="BV1" s="32" t="s">
        <v>120</v>
      </c>
      <c r="BW1" s="31"/>
      <c r="BX1" s="28" t="s">
        <v>117</v>
      </c>
      <c r="BY1" s="28" t="s">
        <v>118</v>
      </c>
      <c r="BZ1" s="37" t="s">
        <v>119</v>
      </c>
      <c r="CA1" s="37" t="s">
        <v>120</v>
      </c>
      <c r="CB1" s="37"/>
      <c r="CC1" s="26" t="s">
        <v>117</v>
      </c>
      <c r="CD1" s="27" t="s">
        <v>118</v>
      </c>
      <c r="CE1" s="31" t="s">
        <v>119</v>
      </c>
      <c r="CF1" s="32" t="s">
        <v>120</v>
      </c>
    </row>
    <row r="2" spans="1:84" ht="15.75" thickBot="1" x14ac:dyDescent="0.3">
      <c r="E2" s="4" t="s">
        <v>57</v>
      </c>
      <c r="F2" s="4" t="s">
        <v>58</v>
      </c>
      <c r="G2" s="5" t="s">
        <v>59</v>
      </c>
      <c r="H2" s="4" t="s">
        <v>60</v>
      </c>
      <c r="J2" s="47" t="s">
        <v>57</v>
      </c>
      <c r="K2" s="47"/>
      <c r="L2" s="47"/>
      <c r="M2" s="47"/>
      <c r="N2" s="47"/>
      <c r="O2" s="47"/>
      <c r="P2" s="47"/>
      <c r="Q2" s="47"/>
      <c r="R2" s="47"/>
      <c r="T2" s="47" t="s">
        <v>58</v>
      </c>
      <c r="U2" s="47"/>
      <c r="V2" s="47"/>
      <c r="W2" s="47"/>
      <c r="X2" s="47"/>
      <c r="Y2" s="47"/>
      <c r="Z2" s="47"/>
      <c r="AA2" s="47"/>
      <c r="AB2" s="47"/>
      <c r="AD2" s="47" t="s">
        <v>59</v>
      </c>
      <c r="AE2" s="47"/>
      <c r="AF2" s="47"/>
      <c r="AG2" s="47"/>
      <c r="AH2" s="47"/>
      <c r="AI2" s="47"/>
      <c r="AJ2" s="47"/>
      <c r="AK2" s="47"/>
      <c r="AL2" s="47"/>
      <c r="AO2" s="47" t="s">
        <v>60</v>
      </c>
      <c r="AP2" s="47"/>
      <c r="AQ2" s="47"/>
      <c r="AR2" s="47"/>
      <c r="AS2" s="47"/>
      <c r="AT2" s="47"/>
      <c r="AU2" s="47"/>
      <c r="AV2" s="47"/>
      <c r="AW2" s="47"/>
      <c r="AY2" s="43" t="s">
        <v>1</v>
      </c>
      <c r="AZ2" s="44"/>
      <c r="BA2" s="44"/>
      <c r="BB2" s="45"/>
      <c r="BC2" s="41"/>
      <c r="BD2" s="43" t="s">
        <v>2</v>
      </c>
      <c r="BE2" s="44"/>
      <c r="BF2" s="44"/>
      <c r="BG2" s="45"/>
      <c r="BH2" s="42"/>
      <c r="BI2" s="43" t="s">
        <v>122</v>
      </c>
      <c r="BJ2" s="44"/>
      <c r="BK2" s="44"/>
      <c r="BL2" s="45"/>
      <c r="BM2" s="42"/>
      <c r="BN2" s="43" t="s">
        <v>123</v>
      </c>
      <c r="BO2" s="44"/>
      <c r="BP2" s="44"/>
      <c r="BQ2" s="45"/>
      <c r="BR2" s="42"/>
      <c r="BS2" s="43" t="s">
        <v>124</v>
      </c>
      <c r="BT2" s="44"/>
      <c r="BU2" s="44"/>
      <c r="BV2" s="45"/>
      <c r="BW2" s="42"/>
      <c r="BX2" s="43" t="s">
        <v>3</v>
      </c>
      <c r="BY2" s="44"/>
      <c r="BZ2" s="44"/>
      <c r="CA2" s="45"/>
      <c r="CB2" s="42"/>
      <c r="CC2" s="43" t="s">
        <v>4</v>
      </c>
      <c r="CD2" s="44"/>
      <c r="CE2" s="44"/>
      <c r="CF2" s="45"/>
    </row>
    <row r="3" spans="1:84" ht="15.75" x14ac:dyDescent="0.25">
      <c r="B3" s="46" t="s">
        <v>5</v>
      </c>
      <c r="C3" s="6" t="str">
        <f>B3</f>
        <v>SEMANA 1</v>
      </c>
      <c r="D3" s="7" t="s">
        <v>0</v>
      </c>
      <c r="E3" s="8" t="e">
        <f>SUM(E4:E10)</f>
        <v>#N/A</v>
      </c>
      <c r="F3" s="9" t="e">
        <f>SUM(F4:F10)</f>
        <v>#N/A</v>
      </c>
      <c r="G3" s="10" t="e">
        <f>SUM(G4:G10)</f>
        <v>#N/A</v>
      </c>
      <c r="H3" s="11" t="e">
        <f>SUM(H4:H10)</f>
        <v>#N/A</v>
      </c>
      <c r="K3" s="2" t="s">
        <v>1</v>
      </c>
      <c r="L3" s="2" t="s">
        <v>2</v>
      </c>
      <c r="M3" s="2" t="s">
        <v>122</v>
      </c>
      <c r="N3" s="2" t="s">
        <v>123</v>
      </c>
      <c r="O3" s="2" t="s">
        <v>124</v>
      </c>
      <c r="P3" s="2" t="s">
        <v>3</v>
      </c>
      <c r="Q3" s="2" t="s">
        <v>4</v>
      </c>
      <c r="R3" s="2" t="s">
        <v>0</v>
      </c>
      <c r="U3" s="2" t="s">
        <v>1</v>
      </c>
      <c r="V3" s="2" t="s">
        <v>2</v>
      </c>
      <c r="W3" s="2" t="s">
        <v>122</v>
      </c>
      <c r="X3" s="2" t="s">
        <v>123</v>
      </c>
      <c r="Y3" s="2" t="s">
        <v>124</v>
      </c>
      <c r="Z3" s="2" t="s">
        <v>3</v>
      </c>
      <c r="AA3" s="2" t="s">
        <v>4</v>
      </c>
      <c r="AB3" s="2" t="s">
        <v>0</v>
      </c>
      <c r="AC3" s="1" t="s">
        <v>121</v>
      </c>
      <c r="AE3" s="2" t="s">
        <v>1</v>
      </c>
      <c r="AF3" s="2" t="s">
        <v>2</v>
      </c>
      <c r="AG3" s="2" t="s">
        <v>122</v>
      </c>
      <c r="AH3" s="2" t="s">
        <v>123</v>
      </c>
      <c r="AI3" s="2" t="s">
        <v>124</v>
      </c>
      <c r="AJ3" s="2" t="s">
        <v>3</v>
      </c>
      <c r="AK3" s="2" t="s">
        <v>4</v>
      </c>
      <c r="AL3" s="2" t="s">
        <v>0</v>
      </c>
      <c r="AP3" s="2" t="s">
        <v>1</v>
      </c>
      <c r="AQ3" s="2" t="s">
        <v>2</v>
      </c>
      <c r="AR3" s="2" t="s">
        <v>122</v>
      </c>
      <c r="AS3" s="2" t="s">
        <v>123</v>
      </c>
      <c r="AT3" s="2" t="s">
        <v>124</v>
      </c>
      <c r="AU3" s="2" t="s">
        <v>3</v>
      </c>
      <c r="AV3" s="2" t="s">
        <v>4</v>
      </c>
      <c r="AW3" s="2" t="s">
        <v>0</v>
      </c>
      <c r="AY3" s="29" t="s">
        <v>113</v>
      </c>
      <c r="AZ3" s="30" t="s">
        <v>114</v>
      </c>
      <c r="BA3" s="33" t="s">
        <v>115</v>
      </c>
      <c r="BB3" s="34" t="s">
        <v>116</v>
      </c>
      <c r="BC3" s="33" t="s">
        <v>121</v>
      </c>
      <c r="BD3" s="29" t="s">
        <v>113</v>
      </c>
      <c r="BE3" s="30" t="s">
        <v>114</v>
      </c>
      <c r="BF3" s="33" t="s">
        <v>115</v>
      </c>
      <c r="BG3" s="34" t="s">
        <v>116</v>
      </c>
      <c r="BH3" s="33"/>
      <c r="BI3" s="30" t="s">
        <v>113</v>
      </c>
      <c r="BJ3" s="30" t="s">
        <v>114</v>
      </c>
      <c r="BK3" s="33" t="s">
        <v>115</v>
      </c>
      <c r="BL3" s="33" t="s">
        <v>116</v>
      </c>
      <c r="BM3" s="33"/>
      <c r="BN3" s="29" t="s">
        <v>113</v>
      </c>
      <c r="BO3" s="30" t="s">
        <v>114</v>
      </c>
      <c r="BP3" s="33" t="s">
        <v>115</v>
      </c>
      <c r="BQ3" s="34" t="s">
        <v>116</v>
      </c>
      <c r="BR3" s="33"/>
      <c r="BS3" s="29" t="s">
        <v>113</v>
      </c>
      <c r="BT3" s="30" t="s">
        <v>114</v>
      </c>
      <c r="BU3" s="33" t="s">
        <v>115</v>
      </c>
      <c r="BV3" s="34" t="s">
        <v>116</v>
      </c>
      <c r="BW3" s="33"/>
      <c r="BX3" s="30" t="s">
        <v>113</v>
      </c>
      <c r="BY3" s="30" t="s">
        <v>114</v>
      </c>
      <c r="BZ3" s="33" t="s">
        <v>115</v>
      </c>
      <c r="CA3" s="33" t="s">
        <v>116</v>
      </c>
      <c r="CB3" s="33"/>
      <c r="CC3" s="29" t="s">
        <v>113</v>
      </c>
      <c r="CD3" s="30" t="s">
        <v>114</v>
      </c>
      <c r="CE3" s="33" t="s">
        <v>115</v>
      </c>
      <c r="CF3" s="34" t="s">
        <v>116</v>
      </c>
    </row>
    <row r="4" spans="1:84" x14ac:dyDescent="0.25">
      <c r="A4">
        <v>1</v>
      </c>
      <c r="B4" s="46"/>
      <c r="C4" s="6" t="str">
        <f>B3</f>
        <v>SEMANA 1</v>
      </c>
      <c r="D4" s="12" t="s">
        <v>1</v>
      </c>
      <c r="E4" s="13" t="e">
        <f>NA()</f>
        <v>#N/A</v>
      </c>
      <c r="F4" s="13" t="e">
        <f>NA()</f>
        <v>#N/A</v>
      </c>
      <c r="G4" s="13" t="e">
        <f>NA()</f>
        <v>#N/A</v>
      </c>
      <c r="H4" s="13" t="e">
        <f>NA()</f>
        <v>#N/A</v>
      </c>
      <c r="J4" s="1" t="s">
        <v>61</v>
      </c>
      <c r="K4" s="1" t="e">
        <f>SUMIFS($E$3:$E$501,$D$3:$D$501,K$3,$C$3:$C$501,$J4)</f>
        <v>#N/A</v>
      </c>
      <c r="L4" s="1" t="e">
        <f t="shared" ref="L4:R19" si="0">SUMIFS($E$3:$E$501,$D$3:$D$501,L$3,$C$3:$C$501,$J4)</f>
        <v>#N/A</v>
      </c>
      <c r="M4" s="1" t="e">
        <f t="shared" si="0"/>
        <v>#N/A</v>
      </c>
      <c r="N4" s="1" t="e">
        <f t="shared" si="0"/>
        <v>#N/A</v>
      </c>
      <c r="O4" s="1" t="e">
        <f t="shared" si="0"/>
        <v>#N/A</v>
      </c>
      <c r="P4" s="1" t="e">
        <f t="shared" si="0"/>
        <v>#N/A</v>
      </c>
      <c r="Q4" s="1" t="e">
        <f t="shared" si="0"/>
        <v>#N/A</v>
      </c>
      <c r="R4" s="1" t="e">
        <f t="shared" si="0"/>
        <v>#N/A</v>
      </c>
      <c r="T4" s="1" t="s">
        <v>61</v>
      </c>
      <c r="U4" s="3" t="e">
        <f>SUMIFS($F$3:$F$501,$D$3:$D$501,U$3,$C$3:$C$501,$J4)</f>
        <v>#N/A</v>
      </c>
      <c r="V4" s="3" t="e">
        <f t="shared" ref="V4:AB19" si="1">SUMIFS($F$3:$F$501,$D$3:$D$501,V$3,$C$3:$C$501,$J4)</f>
        <v>#N/A</v>
      </c>
      <c r="W4" s="3" t="e">
        <f t="shared" si="1"/>
        <v>#N/A</v>
      </c>
      <c r="X4" s="3" t="e">
        <f t="shared" si="1"/>
        <v>#N/A</v>
      </c>
      <c r="Y4" s="3" t="e">
        <f t="shared" si="1"/>
        <v>#N/A</v>
      </c>
      <c r="Z4" s="3" t="e">
        <f t="shared" si="1"/>
        <v>#N/A</v>
      </c>
      <c r="AA4" s="3" t="e">
        <f t="shared" si="1"/>
        <v>#N/A</v>
      </c>
      <c r="AB4" s="3" t="e">
        <f t="shared" si="1"/>
        <v>#N/A</v>
      </c>
      <c r="AC4" s="1">
        <v>40000</v>
      </c>
      <c r="AD4" s="1" t="s">
        <v>61</v>
      </c>
      <c r="AE4" s="1" t="e">
        <f>SUMIFS($G$3:$G$501,$D$3:$D$501,AE$3,$C$3:$C$501,$J4)</f>
        <v>#N/A</v>
      </c>
      <c r="AF4" s="1" t="e">
        <f t="shared" ref="AF4:AL19" si="2">SUMIFS($G$3:$G$501,$D$3:$D$501,AF$3,$C$3:$C$501,$J4)</f>
        <v>#N/A</v>
      </c>
      <c r="AG4" s="1" t="e">
        <f t="shared" si="2"/>
        <v>#N/A</v>
      </c>
      <c r="AH4" s="1" t="e">
        <f t="shared" si="2"/>
        <v>#N/A</v>
      </c>
      <c r="AI4" s="1" t="e">
        <f t="shared" si="2"/>
        <v>#N/A</v>
      </c>
      <c r="AJ4" s="1" t="e">
        <f t="shared" si="2"/>
        <v>#N/A</v>
      </c>
      <c r="AK4" s="1" t="e">
        <f t="shared" si="2"/>
        <v>#N/A</v>
      </c>
      <c r="AL4" s="1" t="e">
        <f t="shared" si="2"/>
        <v>#N/A</v>
      </c>
      <c r="AO4" s="1" t="s">
        <v>61</v>
      </c>
      <c r="AP4" s="3" t="e">
        <f>SUMIFS($H$3:$H$501,$D$3:$D$501,AP$3,$C$3:$C$501,$J4)</f>
        <v>#N/A</v>
      </c>
      <c r="AQ4" s="3" t="e">
        <f t="shared" ref="AQ4:AW19" si="3">SUMIFS($H$3:$H$501,$D$3:$D$501,AQ$3,$C$3:$C$501,$J4)</f>
        <v>#N/A</v>
      </c>
      <c r="AR4" s="3" t="e">
        <f t="shared" si="3"/>
        <v>#N/A</v>
      </c>
      <c r="AS4" s="3" t="e">
        <f t="shared" si="3"/>
        <v>#N/A</v>
      </c>
      <c r="AT4" s="3" t="e">
        <f t="shared" si="3"/>
        <v>#N/A</v>
      </c>
      <c r="AU4" s="3" t="e">
        <f t="shared" si="3"/>
        <v>#N/A</v>
      </c>
      <c r="AV4" s="3" t="e">
        <f t="shared" si="3"/>
        <v>#N/A</v>
      </c>
      <c r="AW4" s="3" t="e">
        <f t="shared" si="3"/>
        <v>#N/A</v>
      </c>
      <c r="AX4" s="1"/>
      <c r="AY4" s="24" t="e">
        <f t="shared" ref="AY4:AY35" si="4">HLOOKUP(AY$2,REGISTROS_ABIERTOS,$A5,0)</f>
        <v>#N/A</v>
      </c>
      <c r="AZ4" s="25" t="e">
        <f t="shared" ref="AZ4:AZ35" si="5">HLOOKUP(AY$2,REGISTROS_CERRADOS,$A5,0)</f>
        <v>#N/A</v>
      </c>
      <c r="BA4" s="35" t="e">
        <f t="shared" ref="BA4:BA35" si="6">HLOOKUP(AY$2,SUM_ABIERTOS,$A5,0)</f>
        <v>#N/A</v>
      </c>
      <c r="BB4" s="36" t="e">
        <f t="shared" ref="BB4:BB35" si="7">HLOOKUP(AY$2,SUM_CERRADOS,$A5,0)</f>
        <v>#N/A</v>
      </c>
      <c r="BC4" s="35">
        <v>2500</v>
      </c>
      <c r="BD4" s="24" t="e">
        <f t="shared" ref="BD4:BD35" si="8">HLOOKUP(BD$2,REGISTROS_ABIERTOS,$A5,0)</f>
        <v>#N/A</v>
      </c>
      <c r="BE4" s="25" t="e">
        <f t="shared" ref="BE4:BE35" si="9">HLOOKUP(BD$2,REGISTROS_CERRADOS,$A5,0)</f>
        <v>#N/A</v>
      </c>
      <c r="BF4" s="35" t="e">
        <f t="shared" ref="BF4:BF35" si="10">HLOOKUP(BD$2,SUM_ABIERTOS,$A5,0)</f>
        <v>#N/A</v>
      </c>
      <c r="BG4" s="36" t="e">
        <f t="shared" ref="BG4:BG35" si="11">HLOOKUP(BD$2,SUM_CERRADOS,$A5,0)</f>
        <v>#N/A</v>
      </c>
      <c r="BH4" s="35">
        <v>2500</v>
      </c>
      <c r="BI4" s="24" t="e">
        <f t="shared" ref="BI4:BI35" si="12">HLOOKUP(BI$2,REGISTROS_ABIERTOS,$A5,0)</f>
        <v>#N/A</v>
      </c>
      <c r="BJ4" s="23" t="e">
        <f t="shared" ref="BJ4:BJ35" si="13">HLOOKUP(BI$2,REGISTROS_CERRADOS,$A5,0)</f>
        <v>#N/A</v>
      </c>
      <c r="BK4" s="38" t="e">
        <f t="shared" ref="BK4:BK35" si="14">HLOOKUP(BI$2,SUM_ABIERTOS,$A5,0)</f>
        <v>#N/A</v>
      </c>
      <c r="BL4" s="38" t="e">
        <f t="shared" ref="BL4:BL35" si="15">HLOOKUP(BI$2,SUM_CERRADOS,$A5,0)</f>
        <v>#N/A</v>
      </c>
      <c r="BM4" s="38">
        <v>10000</v>
      </c>
      <c r="BN4" s="24" t="e">
        <f t="shared" ref="BN4:BN35" si="16">HLOOKUP(BN$2,REGISTROS_ABIERTOS,$A5,0)</f>
        <v>#N/A</v>
      </c>
      <c r="BO4" s="25" t="e">
        <f t="shared" ref="BO4:BO35" si="17">HLOOKUP(BN$2,REGISTROS_CERRADOS,$A5,0)</f>
        <v>#N/A</v>
      </c>
      <c r="BP4" s="35" t="e">
        <f t="shared" ref="BP4:BP35" si="18">HLOOKUP(BN$2,SUM_ABIERTOS,$A5,0)</f>
        <v>#N/A</v>
      </c>
      <c r="BQ4" s="36" t="e">
        <f t="shared" ref="BQ4:BQ35" si="19">HLOOKUP(BN$2,SUM_CERRADOS,$A5,0)</f>
        <v>#N/A</v>
      </c>
      <c r="BR4" s="35">
        <v>5000</v>
      </c>
      <c r="BS4" s="24" t="e">
        <f t="shared" ref="BS4:BS35" si="20">HLOOKUP(BS$2,REGISTROS_ABIERTOS,$A5,0)</f>
        <v>#N/A</v>
      </c>
      <c r="BT4" s="25" t="e">
        <f t="shared" ref="BT4:BT35" si="21">HLOOKUP(BS$2,REGISTROS_CERRADOS,$A5,0)</f>
        <v>#N/A</v>
      </c>
      <c r="BU4" s="35" t="e">
        <f t="shared" ref="BU4:BU35" si="22">HLOOKUP(BS$2,SUM_ABIERTOS,$A5,0)</f>
        <v>#N/A</v>
      </c>
      <c r="BV4" s="36" t="e">
        <f t="shared" ref="BV4:BV35" si="23">HLOOKUP(BS$2,SUM_CERRADOS,$A5,0)</f>
        <v>#N/A</v>
      </c>
      <c r="BW4" s="35">
        <v>5000</v>
      </c>
      <c r="BX4" s="24" t="e">
        <f t="shared" ref="BX4:BX35" si="24">HLOOKUP(BX$2,REGISTROS_ABIERTOS,$A5,0)</f>
        <v>#N/A</v>
      </c>
      <c r="BY4" s="23" t="e">
        <f t="shared" ref="BY4:BY35" si="25">HLOOKUP(BX$2,REGISTROS_CERRADOS,$A5,0)</f>
        <v>#N/A</v>
      </c>
      <c r="BZ4" s="38" t="e">
        <f t="shared" ref="BZ4:BZ35" si="26">HLOOKUP(BX$2,SUM_ABIERTOS,$A5,0)</f>
        <v>#N/A</v>
      </c>
      <c r="CA4" s="38" t="e">
        <f t="shared" ref="CA4:CA35" si="27">HLOOKUP(BX$2,SUM_CERRADOS,$A5,0)</f>
        <v>#N/A</v>
      </c>
      <c r="CB4" s="38">
        <v>15000</v>
      </c>
      <c r="CC4" s="24" t="e">
        <f t="shared" ref="CC4:CC35" si="28">HLOOKUP(CC$2,REGISTROS_ABIERTOS,$A5,0)</f>
        <v>#N/A</v>
      </c>
      <c r="CD4" s="25" t="e">
        <f t="shared" ref="CD4:CD35" si="29">HLOOKUP(CC$2,REGISTROS_CERRADOS,$A5,0)</f>
        <v>#N/A</v>
      </c>
      <c r="CE4" s="35" t="e">
        <f t="shared" ref="CE4:CE35" si="30">HLOOKUP(CC$2,SUM_ABIERTOS,$A5,0)</f>
        <v>#N/A</v>
      </c>
      <c r="CF4" s="36" t="e">
        <f t="shared" ref="CF4:CF35" si="31">HLOOKUP(CC$2,SUM_CERRADOS,$A5,0)</f>
        <v>#N/A</v>
      </c>
    </row>
    <row r="5" spans="1:84" x14ac:dyDescent="0.25">
      <c r="A5">
        <v>2</v>
      </c>
      <c r="B5" s="46"/>
      <c r="C5" s="6" t="str">
        <f>B3</f>
        <v>SEMANA 1</v>
      </c>
      <c r="D5" s="12" t="s">
        <v>2</v>
      </c>
      <c r="E5" s="13" t="e">
        <f>NA()</f>
        <v>#N/A</v>
      </c>
      <c r="F5" s="13" t="e">
        <f>NA()</f>
        <v>#N/A</v>
      </c>
      <c r="G5" s="13" t="e">
        <f>NA()</f>
        <v>#N/A</v>
      </c>
      <c r="H5" s="13" t="e">
        <f>NA()</f>
        <v>#N/A</v>
      </c>
      <c r="J5" s="1" t="s">
        <v>62</v>
      </c>
      <c r="K5" s="1" t="e">
        <f t="shared" ref="K5:R36" si="32">SUMIFS($E$3:$E$501,$D$3:$D$501,K$3,$C$3:$C$501,$J5)</f>
        <v>#N/A</v>
      </c>
      <c r="L5" s="1" t="e">
        <f t="shared" si="0"/>
        <v>#N/A</v>
      </c>
      <c r="M5" s="1" t="e">
        <f t="shared" si="0"/>
        <v>#N/A</v>
      </c>
      <c r="N5" s="1" t="e">
        <f t="shared" si="0"/>
        <v>#N/A</v>
      </c>
      <c r="O5" s="1" t="e">
        <f t="shared" si="0"/>
        <v>#N/A</v>
      </c>
      <c r="P5" s="1" t="e">
        <f t="shared" si="0"/>
        <v>#N/A</v>
      </c>
      <c r="Q5" s="1" t="e">
        <f t="shared" si="0"/>
        <v>#N/A</v>
      </c>
      <c r="R5" s="1" t="e">
        <f t="shared" si="0"/>
        <v>#N/A</v>
      </c>
      <c r="T5" s="1" t="s">
        <v>62</v>
      </c>
      <c r="U5" s="3" t="e">
        <f t="shared" ref="U5:AB36" si="33">SUMIFS($F$3:$F$501,$D$3:$D$501,U$3,$C$3:$C$501,$J5)</f>
        <v>#N/A</v>
      </c>
      <c r="V5" s="3" t="e">
        <f t="shared" si="1"/>
        <v>#N/A</v>
      </c>
      <c r="W5" s="3" t="e">
        <f t="shared" si="1"/>
        <v>#N/A</v>
      </c>
      <c r="X5" s="3" t="e">
        <f t="shared" si="1"/>
        <v>#N/A</v>
      </c>
      <c r="Y5" s="3" t="e">
        <f t="shared" si="1"/>
        <v>#N/A</v>
      </c>
      <c r="Z5" s="3" t="e">
        <f t="shared" si="1"/>
        <v>#N/A</v>
      </c>
      <c r="AA5" s="3" t="e">
        <f t="shared" si="1"/>
        <v>#N/A</v>
      </c>
      <c r="AB5" s="3" t="e">
        <f t="shared" si="1"/>
        <v>#N/A</v>
      </c>
      <c r="AC5" s="1">
        <v>40000</v>
      </c>
      <c r="AD5" s="1" t="s">
        <v>62</v>
      </c>
      <c r="AE5" s="1" t="e">
        <f t="shared" ref="AE5:AL36" si="34">SUMIFS($G$3:$G$501,$D$3:$D$501,AE$3,$C$3:$C$501,$J5)</f>
        <v>#N/A</v>
      </c>
      <c r="AF5" s="1" t="e">
        <f t="shared" si="2"/>
        <v>#N/A</v>
      </c>
      <c r="AG5" s="1" t="e">
        <f t="shared" si="2"/>
        <v>#N/A</v>
      </c>
      <c r="AH5" s="1" t="e">
        <f t="shared" si="2"/>
        <v>#N/A</v>
      </c>
      <c r="AI5" s="1" t="e">
        <f t="shared" si="2"/>
        <v>#N/A</v>
      </c>
      <c r="AJ5" s="1" t="e">
        <f t="shared" si="2"/>
        <v>#N/A</v>
      </c>
      <c r="AK5" s="1" t="e">
        <f t="shared" si="2"/>
        <v>#N/A</v>
      </c>
      <c r="AL5" s="1" t="e">
        <f t="shared" si="2"/>
        <v>#N/A</v>
      </c>
      <c r="AO5" s="1" t="s">
        <v>62</v>
      </c>
      <c r="AP5" s="3" t="e">
        <f t="shared" ref="AP5:AW36" si="35">SUMIFS($H$3:$H$501,$D$3:$D$501,AP$3,$C$3:$C$501,$J5)</f>
        <v>#N/A</v>
      </c>
      <c r="AQ5" s="3" t="e">
        <f t="shared" si="3"/>
        <v>#N/A</v>
      </c>
      <c r="AR5" s="3" t="e">
        <f t="shared" si="3"/>
        <v>#N/A</v>
      </c>
      <c r="AS5" s="3" t="e">
        <f t="shared" si="3"/>
        <v>#N/A</v>
      </c>
      <c r="AT5" s="3" t="e">
        <f t="shared" si="3"/>
        <v>#N/A</v>
      </c>
      <c r="AU5" s="3" t="e">
        <f t="shared" si="3"/>
        <v>#N/A</v>
      </c>
      <c r="AV5" s="3" t="e">
        <f t="shared" si="3"/>
        <v>#N/A</v>
      </c>
      <c r="AW5" s="3" t="e">
        <f t="shared" si="3"/>
        <v>#N/A</v>
      </c>
      <c r="AX5" s="1"/>
      <c r="AY5" s="24" t="e">
        <f t="shared" si="4"/>
        <v>#N/A</v>
      </c>
      <c r="AZ5" s="25" t="e">
        <f t="shared" si="5"/>
        <v>#N/A</v>
      </c>
      <c r="BA5" s="35" t="e">
        <f t="shared" si="6"/>
        <v>#N/A</v>
      </c>
      <c r="BB5" s="36" t="e">
        <f t="shared" si="7"/>
        <v>#N/A</v>
      </c>
      <c r="BC5" s="35">
        <v>2500</v>
      </c>
      <c r="BD5" s="24" t="e">
        <f t="shared" si="8"/>
        <v>#N/A</v>
      </c>
      <c r="BE5" s="25" t="e">
        <f t="shared" si="9"/>
        <v>#N/A</v>
      </c>
      <c r="BF5" s="35" t="e">
        <f t="shared" si="10"/>
        <v>#N/A</v>
      </c>
      <c r="BG5" s="36" t="e">
        <f t="shared" si="11"/>
        <v>#N/A</v>
      </c>
      <c r="BH5" s="35">
        <v>2500</v>
      </c>
      <c r="BI5" s="23" t="e">
        <f t="shared" si="12"/>
        <v>#N/A</v>
      </c>
      <c r="BJ5" s="23" t="e">
        <f t="shared" si="13"/>
        <v>#N/A</v>
      </c>
      <c r="BK5" s="38" t="e">
        <f t="shared" si="14"/>
        <v>#N/A</v>
      </c>
      <c r="BL5" s="38" t="e">
        <f t="shared" si="15"/>
        <v>#N/A</v>
      </c>
      <c r="BM5" s="38">
        <v>10000</v>
      </c>
      <c r="BN5" s="24" t="e">
        <f t="shared" si="16"/>
        <v>#N/A</v>
      </c>
      <c r="BO5" s="25" t="e">
        <f t="shared" si="17"/>
        <v>#N/A</v>
      </c>
      <c r="BP5" s="35" t="e">
        <f t="shared" si="18"/>
        <v>#N/A</v>
      </c>
      <c r="BQ5" s="36" t="e">
        <f t="shared" si="19"/>
        <v>#N/A</v>
      </c>
      <c r="BR5" s="35">
        <v>5000</v>
      </c>
      <c r="BS5" s="24" t="e">
        <f t="shared" si="20"/>
        <v>#N/A</v>
      </c>
      <c r="BT5" s="25" t="e">
        <f t="shared" si="21"/>
        <v>#N/A</v>
      </c>
      <c r="BU5" s="35" t="e">
        <f t="shared" si="22"/>
        <v>#N/A</v>
      </c>
      <c r="BV5" s="36" t="e">
        <f t="shared" si="23"/>
        <v>#N/A</v>
      </c>
      <c r="BW5" s="35">
        <v>5000</v>
      </c>
      <c r="BX5" s="23" t="e">
        <f t="shared" si="24"/>
        <v>#N/A</v>
      </c>
      <c r="BY5" s="23" t="e">
        <f t="shared" si="25"/>
        <v>#N/A</v>
      </c>
      <c r="BZ5" s="38" t="e">
        <f t="shared" si="26"/>
        <v>#N/A</v>
      </c>
      <c r="CA5" s="38" t="e">
        <f t="shared" si="27"/>
        <v>#N/A</v>
      </c>
      <c r="CB5" s="38">
        <v>15000</v>
      </c>
      <c r="CC5" s="24" t="e">
        <f t="shared" si="28"/>
        <v>#N/A</v>
      </c>
      <c r="CD5" s="25" t="e">
        <f t="shared" si="29"/>
        <v>#N/A</v>
      </c>
      <c r="CE5" s="35" t="e">
        <f t="shared" si="30"/>
        <v>#N/A</v>
      </c>
      <c r="CF5" s="36" t="e">
        <f t="shared" si="31"/>
        <v>#N/A</v>
      </c>
    </row>
    <row r="6" spans="1:84" x14ac:dyDescent="0.25">
      <c r="A6">
        <v>3</v>
      </c>
      <c r="B6" s="46"/>
      <c r="C6" s="6" t="str">
        <f>B3</f>
        <v>SEMANA 1</v>
      </c>
      <c r="D6" s="12" t="s">
        <v>122</v>
      </c>
      <c r="E6" s="13" t="e">
        <f>NA()</f>
        <v>#N/A</v>
      </c>
      <c r="F6" s="13" t="e">
        <f>NA()</f>
        <v>#N/A</v>
      </c>
      <c r="G6" s="13" t="e">
        <f>NA()</f>
        <v>#N/A</v>
      </c>
      <c r="H6" s="13" t="e">
        <f>NA()</f>
        <v>#N/A</v>
      </c>
      <c r="J6" s="1" t="s">
        <v>63</v>
      </c>
      <c r="K6" s="1" t="e">
        <f t="shared" si="32"/>
        <v>#N/A</v>
      </c>
      <c r="L6" s="1" t="e">
        <f t="shared" si="0"/>
        <v>#N/A</v>
      </c>
      <c r="M6" s="1" t="e">
        <f t="shared" si="0"/>
        <v>#N/A</v>
      </c>
      <c r="N6" s="1" t="e">
        <f t="shared" si="0"/>
        <v>#N/A</v>
      </c>
      <c r="O6" s="1" t="e">
        <f t="shared" si="0"/>
        <v>#N/A</v>
      </c>
      <c r="P6" s="1" t="e">
        <f t="shared" si="0"/>
        <v>#N/A</v>
      </c>
      <c r="Q6" s="1" t="e">
        <f t="shared" si="0"/>
        <v>#N/A</v>
      </c>
      <c r="R6" s="1" t="e">
        <f t="shared" si="0"/>
        <v>#N/A</v>
      </c>
      <c r="T6" s="1" t="s">
        <v>63</v>
      </c>
      <c r="U6" s="3" t="e">
        <f t="shared" si="33"/>
        <v>#N/A</v>
      </c>
      <c r="V6" s="3" t="e">
        <f t="shared" si="1"/>
        <v>#N/A</v>
      </c>
      <c r="W6" s="3" t="e">
        <f t="shared" si="1"/>
        <v>#N/A</v>
      </c>
      <c r="X6" s="3" t="e">
        <f t="shared" si="1"/>
        <v>#N/A</v>
      </c>
      <c r="Y6" s="3" t="e">
        <f t="shared" si="1"/>
        <v>#N/A</v>
      </c>
      <c r="Z6" s="3" t="e">
        <f t="shared" si="1"/>
        <v>#N/A</v>
      </c>
      <c r="AA6" s="3" t="e">
        <f t="shared" si="1"/>
        <v>#N/A</v>
      </c>
      <c r="AB6" s="3" t="e">
        <f t="shared" si="1"/>
        <v>#N/A</v>
      </c>
      <c r="AC6" s="1">
        <v>40000</v>
      </c>
      <c r="AD6" s="1" t="s">
        <v>63</v>
      </c>
      <c r="AE6" s="1" t="e">
        <f t="shared" si="34"/>
        <v>#N/A</v>
      </c>
      <c r="AF6" s="1" t="e">
        <f t="shared" si="2"/>
        <v>#N/A</v>
      </c>
      <c r="AG6" s="1" t="e">
        <f t="shared" si="2"/>
        <v>#N/A</v>
      </c>
      <c r="AH6" s="1" t="e">
        <f t="shared" si="2"/>
        <v>#N/A</v>
      </c>
      <c r="AI6" s="1" t="e">
        <f t="shared" si="2"/>
        <v>#N/A</v>
      </c>
      <c r="AJ6" s="1" t="e">
        <f t="shared" si="2"/>
        <v>#N/A</v>
      </c>
      <c r="AK6" s="1" t="e">
        <f t="shared" si="2"/>
        <v>#N/A</v>
      </c>
      <c r="AL6" s="1" t="e">
        <f t="shared" si="2"/>
        <v>#N/A</v>
      </c>
      <c r="AO6" s="1" t="s">
        <v>63</v>
      </c>
      <c r="AP6" s="3" t="e">
        <f t="shared" si="35"/>
        <v>#N/A</v>
      </c>
      <c r="AQ6" s="3" t="e">
        <f t="shared" si="3"/>
        <v>#N/A</v>
      </c>
      <c r="AR6" s="3" t="e">
        <f t="shared" si="3"/>
        <v>#N/A</v>
      </c>
      <c r="AS6" s="3" t="e">
        <f t="shared" si="3"/>
        <v>#N/A</v>
      </c>
      <c r="AT6" s="3" t="e">
        <f t="shared" si="3"/>
        <v>#N/A</v>
      </c>
      <c r="AU6" s="3" t="e">
        <f t="shared" si="3"/>
        <v>#N/A</v>
      </c>
      <c r="AV6" s="3" t="e">
        <f t="shared" si="3"/>
        <v>#N/A</v>
      </c>
      <c r="AW6" s="3" t="e">
        <f t="shared" si="3"/>
        <v>#N/A</v>
      </c>
      <c r="AX6" s="1"/>
      <c r="AY6" s="24" t="e">
        <f t="shared" si="4"/>
        <v>#N/A</v>
      </c>
      <c r="AZ6" s="25" t="e">
        <f t="shared" si="5"/>
        <v>#N/A</v>
      </c>
      <c r="BA6" s="35" t="e">
        <f t="shared" si="6"/>
        <v>#N/A</v>
      </c>
      <c r="BB6" s="36" t="e">
        <f t="shared" si="7"/>
        <v>#N/A</v>
      </c>
      <c r="BC6" s="35">
        <v>2500</v>
      </c>
      <c r="BD6" s="24" t="e">
        <f t="shared" si="8"/>
        <v>#N/A</v>
      </c>
      <c r="BE6" s="25" t="e">
        <f t="shared" si="9"/>
        <v>#N/A</v>
      </c>
      <c r="BF6" s="35" t="e">
        <f t="shared" si="10"/>
        <v>#N/A</v>
      </c>
      <c r="BG6" s="36" t="e">
        <f t="shared" si="11"/>
        <v>#N/A</v>
      </c>
      <c r="BH6" s="35">
        <v>2500</v>
      </c>
      <c r="BI6" s="23" t="e">
        <f t="shared" si="12"/>
        <v>#N/A</v>
      </c>
      <c r="BJ6" s="23" t="e">
        <f t="shared" si="13"/>
        <v>#N/A</v>
      </c>
      <c r="BK6" s="38" t="e">
        <f t="shared" si="14"/>
        <v>#N/A</v>
      </c>
      <c r="BL6" s="38" t="e">
        <f t="shared" si="15"/>
        <v>#N/A</v>
      </c>
      <c r="BM6" s="38">
        <v>10000</v>
      </c>
      <c r="BN6" s="24" t="e">
        <f t="shared" si="16"/>
        <v>#N/A</v>
      </c>
      <c r="BO6" s="25" t="e">
        <f t="shared" si="17"/>
        <v>#N/A</v>
      </c>
      <c r="BP6" s="35" t="e">
        <f t="shared" si="18"/>
        <v>#N/A</v>
      </c>
      <c r="BQ6" s="36" t="e">
        <f t="shared" si="19"/>
        <v>#N/A</v>
      </c>
      <c r="BR6" s="35">
        <v>5000</v>
      </c>
      <c r="BS6" s="24" t="e">
        <f t="shared" si="20"/>
        <v>#N/A</v>
      </c>
      <c r="BT6" s="25" t="e">
        <f t="shared" si="21"/>
        <v>#N/A</v>
      </c>
      <c r="BU6" s="35" t="e">
        <f t="shared" si="22"/>
        <v>#N/A</v>
      </c>
      <c r="BV6" s="36" t="e">
        <f t="shared" si="23"/>
        <v>#N/A</v>
      </c>
      <c r="BW6" s="35">
        <v>5000</v>
      </c>
      <c r="BX6" s="23" t="e">
        <f t="shared" si="24"/>
        <v>#N/A</v>
      </c>
      <c r="BY6" s="23" t="e">
        <f t="shared" si="25"/>
        <v>#N/A</v>
      </c>
      <c r="BZ6" s="38" t="e">
        <f t="shared" si="26"/>
        <v>#N/A</v>
      </c>
      <c r="CA6" s="38" t="e">
        <f t="shared" si="27"/>
        <v>#N/A</v>
      </c>
      <c r="CB6" s="38">
        <v>15000</v>
      </c>
      <c r="CC6" s="24" t="e">
        <f t="shared" si="28"/>
        <v>#N/A</v>
      </c>
      <c r="CD6" s="25" t="e">
        <f t="shared" si="29"/>
        <v>#N/A</v>
      </c>
      <c r="CE6" s="35" t="e">
        <f t="shared" si="30"/>
        <v>#N/A</v>
      </c>
      <c r="CF6" s="36" t="e">
        <f t="shared" si="31"/>
        <v>#N/A</v>
      </c>
    </row>
    <row r="7" spans="1:84" x14ac:dyDescent="0.25">
      <c r="A7">
        <v>4</v>
      </c>
      <c r="B7" s="46"/>
      <c r="C7" s="6" t="str">
        <f>B3</f>
        <v>SEMANA 1</v>
      </c>
      <c r="D7" s="12" t="s">
        <v>123</v>
      </c>
      <c r="E7" s="13" t="e">
        <f>NA()</f>
        <v>#N/A</v>
      </c>
      <c r="F7" s="13" t="e">
        <f>NA()</f>
        <v>#N/A</v>
      </c>
      <c r="G7" s="13" t="e">
        <f>NA()</f>
        <v>#N/A</v>
      </c>
      <c r="H7" s="13" t="e">
        <f>NA()</f>
        <v>#N/A</v>
      </c>
      <c r="J7" s="1" t="s">
        <v>64</v>
      </c>
      <c r="K7" s="1" t="e">
        <f t="shared" si="32"/>
        <v>#N/A</v>
      </c>
      <c r="L7" s="1" t="e">
        <f t="shared" si="0"/>
        <v>#N/A</v>
      </c>
      <c r="M7" s="1" t="e">
        <f t="shared" si="0"/>
        <v>#N/A</v>
      </c>
      <c r="N7" s="1" t="e">
        <f t="shared" si="0"/>
        <v>#N/A</v>
      </c>
      <c r="O7" s="1" t="e">
        <f t="shared" si="0"/>
        <v>#N/A</v>
      </c>
      <c r="P7" s="1" t="e">
        <f t="shared" si="0"/>
        <v>#N/A</v>
      </c>
      <c r="Q7" s="1" t="e">
        <f t="shared" si="0"/>
        <v>#N/A</v>
      </c>
      <c r="R7" s="1" t="e">
        <f t="shared" si="0"/>
        <v>#N/A</v>
      </c>
      <c r="T7" s="1" t="s">
        <v>64</v>
      </c>
      <c r="U7" s="3" t="e">
        <f t="shared" si="33"/>
        <v>#N/A</v>
      </c>
      <c r="V7" s="3" t="e">
        <f t="shared" si="1"/>
        <v>#N/A</v>
      </c>
      <c r="W7" s="3" t="e">
        <f t="shared" si="1"/>
        <v>#N/A</v>
      </c>
      <c r="X7" s="3" t="e">
        <f t="shared" si="1"/>
        <v>#N/A</v>
      </c>
      <c r="Y7" s="3" t="e">
        <f t="shared" si="1"/>
        <v>#N/A</v>
      </c>
      <c r="Z7" s="3" t="e">
        <f t="shared" si="1"/>
        <v>#N/A</v>
      </c>
      <c r="AA7" s="3" t="e">
        <f t="shared" si="1"/>
        <v>#N/A</v>
      </c>
      <c r="AB7" s="3" t="e">
        <f t="shared" si="1"/>
        <v>#N/A</v>
      </c>
      <c r="AC7" s="1">
        <v>40000</v>
      </c>
      <c r="AD7" s="1" t="s">
        <v>64</v>
      </c>
      <c r="AE7" s="1" t="e">
        <f t="shared" si="34"/>
        <v>#N/A</v>
      </c>
      <c r="AF7" s="1" t="e">
        <f t="shared" si="2"/>
        <v>#N/A</v>
      </c>
      <c r="AG7" s="1" t="e">
        <f t="shared" si="2"/>
        <v>#N/A</v>
      </c>
      <c r="AH7" s="1" t="e">
        <f t="shared" si="2"/>
        <v>#N/A</v>
      </c>
      <c r="AI7" s="1" t="e">
        <f t="shared" si="2"/>
        <v>#N/A</v>
      </c>
      <c r="AJ7" s="1" t="e">
        <f t="shared" si="2"/>
        <v>#N/A</v>
      </c>
      <c r="AK7" s="1" t="e">
        <f t="shared" si="2"/>
        <v>#N/A</v>
      </c>
      <c r="AL7" s="1" t="e">
        <f t="shared" si="2"/>
        <v>#N/A</v>
      </c>
      <c r="AO7" s="1" t="s">
        <v>64</v>
      </c>
      <c r="AP7" s="3" t="e">
        <f t="shared" si="35"/>
        <v>#N/A</v>
      </c>
      <c r="AQ7" s="3" t="e">
        <f t="shared" si="3"/>
        <v>#N/A</v>
      </c>
      <c r="AR7" s="3" t="e">
        <f t="shared" si="3"/>
        <v>#N/A</v>
      </c>
      <c r="AS7" s="3" t="e">
        <f t="shared" si="3"/>
        <v>#N/A</v>
      </c>
      <c r="AT7" s="3" t="e">
        <f t="shared" si="3"/>
        <v>#N/A</v>
      </c>
      <c r="AU7" s="3" t="e">
        <f t="shared" si="3"/>
        <v>#N/A</v>
      </c>
      <c r="AV7" s="3" t="e">
        <f t="shared" si="3"/>
        <v>#N/A</v>
      </c>
      <c r="AW7" s="3" t="e">
        <f t="shared" si="3"/>
        <v>#N/A</v>
      </c>
      <c r="AX7" s="1"/>
      <c r="AY7" s="24" t="e">
        <f t="shared" si="4"/>
        <v>#N/A</v>
      </c>
      <c r="AZ7" s="25" t="e">
        <f t="shared" si="5"/>
        <v>#N/A</v>
      </c>
      <c r="BA7" s="35" t="e">
        <f t="shared" si="6"/>
        <v>#N/A</v>
      </c>
      <c r="BB7" s="36" t="e">
        <f t="shared" si="7"/>
        <v>#N/A</v>
      </c>
      <c r="BC7" s="35">
        <v>2500</v>
      </c>
      <c r="BD7" s="24" t="e">
        <f t="shared" si="8"/>
        <v>#N/A</v>
      </c>
      <c r="BE7" s="25" t="e">
        <f t="shared" si="9"/>
        <v>#N/A</v>
      </c>
      <c r="BF7" s="35" t="e">
        <f t="shared" si="10"/>
        <v>#N/A</v>
      </c>
      <c r="BG7" s="36" t="e">
        <f t="shared" si="11"/>
        <v>#N/A</v>
      </c>
      <c r="BH7" s="35">
        <v>2500</v>
      </c>
      <c r="BI7" s="23" t="e">
        <f t="shared" si="12"/>
        <v>#N/A</v>
      </c>
      <c r="BJ7" s="23" t="e">
        <f t="shared" si="13"/>
        <v>#N/A</v>
      </c>
      <c r="BK7" s="38" t="e">
        <f t="shared" si="14"/>
        <v>#N/A</v>
      </c>
      <c r="BL7" s="38" t="e">
        <f t="shared" si="15"/>
        <v>#N/A</v>
      </c>
      <c r="BM7" s="38">
        <v>10000</v>
      </c>
      <c r="BN7" s="24" t="e">
        <f t="shared" si="16"/>
        <v>#N/A</v>
      </c>
      <c r="BO7" s="25" t="e">
        <f t="shared" si="17"/>
        <v>#N/A</v>
      </c>
      <c r="BP7" s="35" t="e">
        <f t="shared" si="18"/>
        <v>#N/A</v>
      </c>
      <c r="BQ7" s="36" t="e">
        <f t="shared" si="19"/>
        <v>#N/A</v>
      </c>
      <c r="BR7" s="35">
        <v>5000</v>
      </c>
      <c r="BS7" s="24" t="e">
        <f t="shared" si="20"/>
        <v>#N/A</v>
      </c>
      <c r="BT7" s="25" t="e">
        <f t="shared" si="21"/>
        <v>#N/A</v>
      </c>
      <c r="BU7" s="35" t="e">
        <f t="shared" si="22"/>
        <v>#N/A</v>
      </c>
      <c r="BV7" s="36" t="e">
        <f t="shared" si="23"/>
        <v>#N/A</v>
      </c>
      <c r="BW7" s="35">
        <v>5000</v>
      </c>
      <c r="BX7" s="23" t="e">
        <f t="shared" si="24"/>
        <v>#N/A</v>
      </c>
      <c r="BY7" s="23" t="e">
        <f t="shared" si="25"/>
        <v>#N/A</v>
      </c>
      <c r="BZ7" s="38" t="e">
        <f t="shared" si="26"/>
        <v>#N/A</v>
      </c>
      <c r="CA7" s="38" t="e">
        <f t="shared" si="27"/>
        <v>#N/A</v>
      </c>
      <c r="CB7" s="38">
        <v>15000</v>
      </c>
      <c r="CC7" s="24" t="e">
        <f t="shared" si="28"/>
        <v>#N/A</v>
      </c>
      <c r="CD7" s="25" t="e">
        <f t="shared" si="29"/>
        <v>#N/A</v>
      </c>
      <c r="CE7" s="35" t="e">
        <f t="shared" si="30"/>
        <v>#N/A</v>
      </c>
      <c r="CF7" s="36" t="e">
        <f t="shared" si="31"/>
        <v>#N/A</v>
      </c>
    </row>
    <row r="8" spans="1:84" x14ac:dyDescent="0.25">
      <c r="A8">
        <v>5</v>
      </c>
      <c r="B8" s="46"/>
      <c r="C8" s="6" t="str">
        <f>B3</f>
        <v>SEMANA 1</v>
      </c>
      <c r="D8" s="12" t="s">
        <v>124</v>
      </c>
      <c r="E8" s="13" t="e">
        <f>NA()</f>
        <v>#N/A</v>
      </c>
      <c r="F8" s="13" t="e">
        <f>NA()</f>
        <v>#N/A</v>
      </c>
      <c r="G8" s="13" t="e">
        <f>NA()</f>
        <v>#N/A</v>
      </c>
      <c r="H8" s="13" t="e">
        <f>NA()</f>
        <v>#N/A</v>
      </c>
      <c r="J8" s="1" t="s">
        <v>65</v>
      </c>
      <c r="K8" s="1" t="e">
        <f t="shared" si="32"/>
        <v>#N/A</v>
      </c>
      <c r="L8" s="1" t="e">
        <f t="shared" si="0"/>
        <v>#N/A</v>
      </c>
      <c r="M8" s="1" t="e">
        <f t="shared" si="0"/>
        <v>#N/A</v>
      </c>
      <c r="N8" s="1" t="e">
        <f t="shared" si="0"/>
        <v>#N/A</v>
      </c>
      <c r="O8" s="1" t="e">
        <f t="shared" si="0"/>
        <v>#N/A</v>
      </c>
      <c r="P8" s="1" t="e">
        <f t="shared" si="0"/>
        <v>#N/A</v>
      </c>
      <c r="Q8" s="1" t="e">
        <f t="shared" si="0"/>
        <v>#N/A</v>
      </c>
      <c r="R8" s="1" t="e">
        <f t="shared" si="0"/>
        <v>#N/A</v>
      </c>
      <c r="T8" s="1" t="s">
        <v>65</v>
      </c>
      <c r="U8" s="3" t="e">
        <f t="shared" si="33"/>
        <v>#N/A</v>
      </c>
      <c r="V8" s="3" t="e">
        <f t="shared" si="1"/>
        <v>#N/A</v>
      </c>
      <c r="W8" s="3" t="e">
        <f t="shared" si="1"/>
        <v>#N/A</v>
      </c>
      <c r="X8" s="3" t="e">
        <f t="shared" si="1"/>
        <v>#N/A</v>
      </c>
      <c r="Y8" s="3" t="e">
        <f t="shared" si="1"/>
        <v>#N/A</v>
      </c>
      <c r="Z8" s="3" t="e">
        <f t="shared" si="1"/>
        <v>#N/A</v>
      </c>
      <c r="AA8" s="3" t="e">
        <f t="shared" si="1"/>
        <v>#N/A</v>
      </c>
      <c r="AB8" s="3" t="e">
        <f t="shared" si="1"/>
        <v>#N/A</v>
      </c>
      <c r="AC8" s="1">
        <v>40000</v>
      </c>
      <c r="AD8" s="1" t="s">
        <v>65</v>
      </c>
      <c r="AE8" s="1" t="e">
        <f t="shared" si="34"/>
        <v>#N/A</v>
      </c>
      <c r="AF8" s="1" t="e">
        <f t="shared" si="2"/>
        <v>#N/A</v>
      </c>
      <c r="AG8" s="1" t="e">
        <f t="shared" si="2"/>
        <v>#N/A</v>
      </c>
      <c r="AH8" s="1" t="e">
        <f t="shared" si="2"/>
        <v>#N/A</v>
      </c>
      <c r="AI8" s="1" t="e">
        <f t="shared" si="2"/>
        <v>#N/A</v>
      </c>
      <c r="AJ8" s="1" t="e">
        <f t="shared" si="2"/>
        <v>#N/A</v>
      </c>
      <c r="AK8" s="1" t="e">
        <f t="shared" si="2"/>
        <v>#N/A</v>
      </c>
      <c r="AL8" s="1" t="e">
        <f t="shared" si="2"/>
        <v>#N/A</v>
      </c>
      <c r="AO8" s="1" t="s">
        <v>65</v>
      </c>
      <c r="AP8" s="3" t="e">
        <f t="shared" si="35"/>
        <v>#N/A</v>
      </c>
      <c r="AQ8" s="3" t="e">
        <f t="shared" si="3"/>
        <v>#N/A</v>
      </c>
      <c r="AR8" s="3" t="e">
        <f t="shared" si="3"/>
        <v>#N/A</v>
      </c>
      <c r="AS8" s="3" t="e">
        <f t="shared" si="3"/>
        <v>#N/A</v>
      </c>
      <c r="AT8" s="3" t="e">
        <f t="shared" si="3"/>
        <v>#N/A</v>
      </c>
      <c r="AU8" s="3" t="e">
        <f t="shared" si="3"/>
        <v>#N/A</v>
      </c>
      <c r="AV8" s="3" t="e">
        <f t="shared" si="3"/>
        <v>#N/A</v>
      </c>
      <c r="AW8" s="3" t="e">
        <f t="shared" si="3"/>
        <v>#N/A</v>
      </c>
      <c r="AX8" s="1"/>
      <c r="AY8" s="24" t="e">
        <f t="shared" si="4"/>
        <v>#N/A</v>
      </c>
      <c r="AZ8" s="25" t="e">
        <f t="shared" si="5"/>
        <v>#N/A</v>
      </c>
      <c r="BA8" s="35" t="e">
        <f t="shared" si="6"/>
        <v>#N/A</v>
      </c>
      <c r="BB8" s="36" t="e">
        <f t="shared" si="7"/>
        <v>#N/A</v>
      </c>
      <c r="BC8" s="35">
        <v>2500</v>
      </c>
      <c r="BD8" s="24" t="e">
        <f t="shared" si="8"/>
        <v>#N/A</v>
      </c>
      <c r="BE8" s="25" t="e">
        <f t="shared" si="9"/>
        <v>#N/A</v>
      </c>
      <c r="BF8" s="35" t="e">
        <f t="shared" si="10"/>
        <v>#N/A</v>
      </c>
      <c r="BG8" s="36" t="e">
        <f t="shared" si="11"/>
        <v>#N/A</v>
      </c>
      <c r="BH8" s="35">
        <v>2500</v>
      </c>
      <c r="BI8" s="23" t="e">
        <f t="shared" si="12"/>
        <v>#N/A</v>
      </c>
      <c r="BJ8" s="23" t="e">
        <f t="shared" si="13"/>
        <v>#N/A</v>
      </c>
      <c r="BK8" s="38" t="e">
        <f t="shared" si="14"/>
        <v>#N/A</v>
      </c>
      <c r="BL8" s="38" t="e">
        <f t="shared" si="15"/>
        <v>#N/A</v>
      </c>
      <c r="BM8" s="38">
        <v>10000</v>
      </c>
      <c r="BN8" s="24" t="e">
        <f t="shared" si="16"/>
        <v>#N/A</v>
      </c>
      <c r="BO8" s="25" t="e">
        <f t="shared" si="17"/>
        <v>#N/A</v>
      </c>
      <c r="BP8" s="35" t="e">
        <f t="shared" si="18"/>
        <v>#N/A</v>
      </c>
      <c r="BQ8" s="36" t="e">
        <f t="shared" si="19"/>
        <v>#N/A</v>
      </c>
      <c r="BR8" s="35">
        <v>5000</v>
      </c>
      <c r="BS8" s="24" t="e">
        <f t="shared" si="20"/>
        <v>#N/A</v>
      </c>
      <c r="BT8" s="25" t="e">
        <f t="shared" si="21"/>
        <v>#N/A</v>
      </c>
      <c r="BU8" s="35" t="e">
        <f t="shared" si="22"/>
        <v>#N/A</v>
      </c>
      <c r="BV8" s="36" t="e">
        <f t="shared" si="23"/>
        <v>#N/A</v>
      </c>
      <c r="BW8" s="35">
        <v>5000</v>
      </c>
      <c r="BX8" s="23" t="e">
        <f t="shared" si="24"/>
        <v>#N/A</v>
      </c>
      <c r="BY8" s="23" t="e">
        <f t="shared" si="25"/>
        <v>#N/A</v>
      </c>
      <c r="BZ8" s="38" t="e">
        <f t="shared" si="26"/>
        <v>#N/A</v>
      </c>
      <c r="CA8" s="38" t="e">
        <f t="shared" si="27"/>
        <v>#N/A</v>
      </c>
      <c r="CB8" s="38">
        <v>15000</v>
      </c>
      <c r="CC8" s="24" t="e">
        <f t="shared" si="28"/>
        <v>#N/A</v>
      </c>
      <c r="CD8" s="25" t="e">
        <f t="shared" si="29"/>
        <v>#N/A</v>
      </c>
      <c r="CE8" s="35" t="e">
        <f t="shared" si="30"/>
        <v>#N/A</v>
      </c>
      <c r="CF8" s="36" t="e">
        <f t="shared" si="31"/>
        <v>#N/A</v>
      </c>
    </row>
    <row r="9" spans="1:84" x14ac:dyDescent="0.25">
      <c r="A9">
        <v>6</v>
      </c>
      <c r="B9" s="46"/>
      <c r="C9" s="6" t="str">
        <f>B3</f>
        <v>SEMANA 1</v>
      </c>
      <c r="D9" s="12" t="s">
        <v>3</v>
      </c>
      <c r="E9" s="13" t="e">
        <f>NA()</f>
        <v>#N/A</v>
      </c>
      <c r="F9" s="13" t="e">
        <f>NA()</f>
        <v>#N/A</v>
      </c>
      <c r="G9" s="13" t="e">
        <f>NA()</f>
        <v>#N/A</v>
      </c>
      <c r="H9" s="13" t="e">
        <f>NA()</f>
        <v>#N/A</v>
      </c>
      <c r="J9" s="1" t="s">
        <v>66</v>
      </c>
      <c r="K9" s="1" t="e">
        <f t="shared" si="32"/>
        <v>#N/A</v>
      </c>
      <c r="L9" s="1" t="e">
        <f t="shared" si="0"/>
        <v>#N/A</v>
      </c>
      <c r="M9" s="1" t="e">
        <f t="shared" si="0"/>
        <v>#N/A</v>
      </c>
      <c r="N9" s="1" t="e">
        <f t="shared" si="0"/>
        <v>#N/A</v>
      </c>
      <c r="O9" s="1" t="e">
        <f t="shared" si="0"/>
        <v>#N/A</v>
      </c>
      <c r="P9" s="1" t="e">
        <f t="shared" si="0"/>
        <v>#N/A</v>
      </c>
      <c r="Q9" s="1" t="e">
        <f t="shared" si="0"/>
        <v>#N/A</v>
      </c>
      <c r="R9" s="1" t="e">
        <f t="shared" si="0"/>
        <v>#N/A</v>
      </c>
      <c r="T9" s="1" t="s">
        <v>66</v>
      </c>
      <c r="U9" s="3" t="e">
        <f t="shared" si="33"/>
        <v>#N/A</v>
      </c>
      <c r="V9" s="3" t="e">
        <f t="shared" si="1"/>
        <v>#N/A</v>
      </c>
      <c r="W9" s="3" t="e">
        <f t="shared" si="1"/>
        <v>#N/A</v>
      </c>
      <c r="X9" s="3" t="e">
        <f t="shared" si="1"/>
        <v>#N/A</v>
      </c>
      <c r="Y9" s="3" t="e">
        <f t="shared" si="1"/>
        <v>#N/A</v>
      </c>
      <c r="Z9" s="3" t="e">
        <f t="shared" si="1"/>
        <v>#N/A</v>
      </c>
      <c r="AA9" s="3" t="e">
        <f t="shared" si="1"/>
        <v>#N/A</v>
      </c>
      <c r="AB9" s="3" t="e">
        <f t="shared" si="1"/>
        <v>#N/A</v>
      </c>
      <c r="AC9" s="1">
        <v>40000</v>
      </c>
      <c r="AD9" s="1" t="s">
        <v>66</v>
      </c>
      <c r="AE9" s="1" t="e">
        <f t="shared" si="34"/>
        <v>#N/A</v>
      </c>
      <c r="AF9" s="1" t="e">
        <f t="shared" si="2"/>
        <v>#N/A</v>
      </c>
      <c r="AG9" s="1" t="e">
        <f t="shared" si="2"/>
        <v>#N/A</v>
      </c>
      <c r="AH9" s="1" t="e">
        <f t="shared" si="2"/>
        <v>#N/A</v>
      </c>
      <c r="AI9" s="1" t="e">
        <f t="shared" si="2"/>
        <v>#N/A</v>
      </c>
      <c r="AJ9" s="1" t="e">
        <f t="shared" si="2"/>
        <v>#N/A</v>
      </c>
      <c r="AK9" s="1" t="e">
        <f t="shared" si="2"/>
        <v>#N/A</v>
      </c>
      <c r="AL9" s="1" t="e">
        <f t="shared" si="2"/>
        <v>#N/A</v>
      </c>
      <c r="AO9" s="1" t="s">
        <v>66</v>
      </c>
      <c r="AP9" s="3" t="e">
        <f t="shared" si="35"/>
        <v>#N/A</v>
      </c>
      <c r="AQ9" s="3" t="e">
        <f t="shared" si="3"/>
        <v>#N/A</v>
      </c>
      <c r="AR9" s="3" t="e">
        <f t="shared" si="3"/>
        <v>#N/A</v>
      </c>
      <c r="AS9" s="3" t="e">
        <f t="shared" si="3"/>
        <v>#N/A</v>
      </c>
      <c r="AT9" s="3" t="e">
        <f t="shared" si="3"/>
        <v>#N/A</v>
      </c>
      <c r="AU9" s="3" t="e">
        <f t="shared" si="3"/>
        <v>#N/A</v>
      </c>
      <c r="AV9" s="3" t="e">
        <f t="shared" si="3"/>
        <v>#N/A</v>
      </c>
      <c r="AW9" s="3" t="e">
        <f t="shared" si="3"/>
        <v>#N/A</v>
      </c>
      <c r="AX9" s="1"/>
      <c r="AY9" s="24" t="e">
        <f t="shared" si="4"/>
        <v>#N/A</v>
      </c>
      <c r="AZ9" s="25" t="e">
        <f t="shared" si="5"/>
        <v>#N/A</v>
      </c>
      <c r="BA9" s="35" t="e">
        <f t="shared" si="6"/>
        <v>#N/A</v>
      </c>
      <c r="BB9" s="36" t="e">
        <f t="shared" si="7"/>
        <v>#N/A</v>
      </c>
      <c r="BC9" s="35">
        <v>2500</v>
      </c>
      <c r="BD9" s="24" t="e">
        <f t="shared" si="8"/>
        <v>#N/A</v>
      </c>
      <c r="BE9" s="25" t="e">
        <f t="shared" si="9"/>
        <v>#N/A</v>
      </c>
      <c r="BF9" s="35" t="e">
        <f t="shared" si="10"/>
        <v>#N/A</v>
      </c>
      <c r="BG9" s="36" t="e">
        <f t="shared" si="11"/>
        <v>#N/A</v>
      </c>
      <c r="BH9" s="35">
        <v>2500</v>
      </c>
      <c r="BI9" s="23" t="e">
        <f t="shared" si="12"/>
        <v>#N/A</v>
      </c>
      <c r="BJ9" s="23" t="e">
        <f t="shared" si="13"/>
        <v>#N/A</v>
      </c>
      <c r="BK9" s="38" t="e">
        <f t="shared" si="14"/>
        <v>#N/A</v>
      </c>
      <c r="BL9" s="38" t="e">
        <f t="shared" si="15"/>
        <v>#N/A</v>
      </c>
      <c r="BM9" s="38">
        <v>10000</v>
      </c>
      <c r="BN9" s="24" t="e">
        <f t="shared" si="16"/>
        <v>#N/A</v>
      </c>
      <c r="BO9" s="25" t="e">
        <f t="shared" si="17"/>
        <v>#N/A</v>
      </c>
      <c r="BP9" s="35" t="e">
        <f t="shared" si="18"/>
        <v>#N/A</v>
      </c>
      <c r="BQ9" s="36" t="e">
        <f t="shared" si="19"/>
        <v>#N/A</v>
      </c>
      <c r="BR9" s="35">
        <v>5000</v>
      </c>
      <c r="BS9" s="24" t="e">
        <f t="shared" si="20"/>
        <v>#N/A</v>
      </c>
      <c r="BT9" s="25" t="e">
        <f t="shared" si="21"/>
        <v>#N/A</v>
      </c>
      <c r="BU9" s="35" t="e">
        <f t="shared" si="22"/>
        <v>#N/A</v>
      </c>
      <c r="BV9" s="36" t="e">
        <f t="shared" si="23"/>
        <v>#N/A</v>
      </c>
      <c r="BW9" s="35">
        <v>5000</v>
      </c>
      <c r="BX9" s="23" t="e">
        <f t="shared" si="24"/>
        <v>#N/A</v>
      </c>
      <c r="BY9" s="23" t="e">
        <f t="shared" si="25"/>
        <v>#N/A</v>
      </c>
      <c r="BZ9" s="38" t="e">
        <f t="shared" si="26"/>
        <v>#N/A</v>
      </c>
      <c r="CA9" s="38" t="e">
        <f t="shared" si="27"/>
        <v>#N/A</v>
      </c>
      <c r="CB9" s="38">
        <v>15000</v>
      </c>
      <c r="CC9" s="24" t="e">
        <f t="shared" si="28"/>
        <v>#N/A</v>
      </c>
      <c r="CD9" s="25" t="e">
        <f t="shared" si="29"/>
        <v>#N/A</v>
      </c>
      <c r="CE9" s="35" t="e">
        <f t="shared" si="30"/>
        <v>#N/A</v>
      </c>
      <c r="CF9" s="36" t="e">
        <f t="shared" si="31"/>
        <v>#N/A</v>
      </c>
    </row>
    <row r="10" spans="1:84" ht="15.75" thickBot="1" x14ac:dyDescent="0.3">
      <c r="A10">
        <v>7</v>
      </c>
      <c r="B10" s="46"/>
      <c r="C10" s="6" t="str">
        <f>B3</f>
        <v>SEMANA 1</v>
      </c>
      <c r="D10" s="17" t="s">
        <v>4</v>
      </c>
      <c r="E10" s="13" t="e">
        <f>NA()</f>
        <v>#N/A</v>
      </c>
      <c r="F10" s="13" t="e">
        <f>NA()</f>
        <v>#N/A</v>
      </c>
      <c r="G10" s="13" t="e">
        <f>NA()</f>
        <v>#N/A</v>
      </c>
      <c r="H10" s="13" t="e">
        <f>NA()</f>
        <v>#N/A</v>
      </c>
      <c r="J10" s="1" t="s">
        <v>67</v>
      </c>
      <c r="K10" s="1" t="e">
        <f t="shared" si="32"/>
        <v>#N/A</v>
      </c>
      <c r="L10" s="1" t="e">
        <f t="shared" si="0"/>
        <v>#N/A</v>
      </c>
      <c r="M10" s="1" t="e">
        <f t="shared" si="0"/>
        <v>#N/A</v>
      </c>
      <c r="N10" s="1" t="e">
        <f t="shared" si="0"/>
        <v>#N/A</v>
      </c>
      <c r="O10" s="1" t="e">
        <f t="shared" si="0"/>
        <v>#N/A</v>
      </c>
      <c r="P10" s="1" t="e">
        <f t="shared" si="0"/>
        <v>#N/A</v>
      </c>
      <c r="Q10" s="1" t="e">
        <f t="shared" si="0"/>
        <v>#N/A</v>
      </c>
      <c r="R10" s="1" t="e">
        <f t="shared" si="0"/>
        <v>#N/A</v>
      </c>
      <c r="T10" s="1" t="s">
        <v>67</v>
      </c>
      <c r="U10" s="3" t="e">
        <f t="shared" si="33"/>
        <v>#N/A</v>
      </c>
      <c r="V10" s="3" t="e">
        <f t="shared" si="1"/>
        <v>#N/A</v>
      </c>
      <c r="W10" s="3" t="e">
        <f t="shared" si="1"/>
        <v>#N/A</v>
      </c>
      <c r="X10" s="3" t="e">
        <f t="shared" si="1"/>
        <v>#N/A</v>
      </c>
      <c r="Y10" s="3" t="e">
        <f t="shared" si="1"/>
        <v>#N/A</v>
      </c>
      <c r="Z10" s="3" t="e">
        <f t="shared" si="1"/>
        <v>#N/A</v>
      </c>
      <c r="AA10" s="3" t="e">
        <f t="shared" si="1"/>
        <v>#N/A</v>
      </c>
      <c r="AB10" s="3" t="e">
        <f t="shared" si="1"/>
        <v>#N/A</v>
      </c>
      <c r="AC10" s="1">
        <v>40000</v>
      </c>
      <c r="AD10" s="1" t="s">
        <v>67</v>
      </c>
      <c r="AE10" s="1" t="e">
        <f t="shared" si="34"/>
        <v>#N/A</v>
      </c>
      <c r="AF10" s="1" t="e">
        <f t="shared" si="2"/>
        <v>#N/A</v>
      </c>
      <c r="AG10" s="1" t="e">
        <f t="shared" si="2"/>
        <v>#N/A</v>
      </c>
      <c r="AH10" s="1" t="e">
        <f t="shared" si="2"/>
        <v>#N/A</v>
      </c>
      <c r="AI10" s="1" t="e">
        <f t="shared" si="2"/>
        <v>#N/A</v>
      </c>
      <c r="AJ10" s="1" t="e">
        <f t="shared" si="2"/>
        <v>#N/A</v>
      </c>
      <c r="AK10" s="1" t="e">
        <f t="shared" si="2"/>
        <v>#N/A</v>
      </c>
      <c r="AL10" s="1" t="e">
        <f t="shared" si="2"/>
        <v>#N/A</v>
      </c>
      <c r="AO10" s="1" t="s">
        <v>67</v>
      </c>
      <c r="AP10" s="3" t="e">
        <f t="shared" si="35"/>
        <v>#N/A</v>
      </c>
      <c r="AQ10" s="3" t="e">
        <f t="shared" si="3"/>
        <v>#N/A</v>
      </c>
      <c r="AR10" s="3" t="e">
        <f t="shared" si="3"/>
        <v>#N/A</v>
      </c>
      <c r="AS10" s="3" t="e">
        <f t="shared" si="3"/>
        <v>#N/A</v>
      </c>
      <c r="AT10" s="3" t="e">
        <f t="shared" si="3"/>
        <v>#N/A</v>
      </c>
      <c r="AU10" s="3" t="e">
        <f t="shared" si="3"/>
        <v>#N/A</v>
      </c>
      <c r="AV10" s="3" t="e">
        <f t="shared" si="3"/>
        <v>#N/A</v>
      </c>
      <c r="AW10" s="3" t="e">
        <f t="shared" si="3"/>
        <v>#N/A</v>
      </c>
      <c r="AX10" s="1"/>
      <c r="AY10" s="24" t="e">
        <f t="shared" si="4"/>
        <v>#N/A</v>
      </c>
      <c r="AZ10" s="25" t="e">
        <f t="shared" si="5"/>
        <v>#N/A</v>
      </c>
      <c r="BA10" s="35" t="e">
        <f t="shared" si="6"/>
        <v>#N/A</v>
      </c>
      <c r="BB10" s="36" t="e">
        <f t="shared" si="7"/>
        <v>#N/A</v>
      </c>
      <c r="BC10" s="35">
        <v>2500</v>
      </c>
      <c r="BD10" s="24" t="e">
        <f t="shared" si="8"/>
        <v>#N/A</v>
      </c>
      <c r="BE10" s="25" t="e">
        <f t="shared" si="9"/>
        <v>#N/A</v>
      </c>
      <c r="BF10" s="35" t="e">
        <f t="shared" si="10"/>
        <v>#N/A</v>
      </c>
      <c r="BG10" s="36" t="e">
        <f t="shared" si="11"/>
        <v>#N/A</v>
      </c>
      <c r="BH10" s="35">
        <v>2500</v>
      </c>
      <c r="BI10" s="23" t="e">
        <f t="shared" si="12"/>
        <v>#N/A</v>
      </c>
      <c r="BJ10" s="23" t="e">
        <f t="shared" si="13"/>
        <v>#N/A</v>
      </c>
      <c r="BK10" s="38" t="e">
        <f t="shared" si="14"/>
        <v>#N/A</v>
      </c>
      <c r="BL10" s="38" t="e">
        <f t="shared" si="15"/>
        <v>#N/A</v>
      </c>
      <c r="BM10" s="38">
        <v>10000</v>
      </c>
      <c r="BN10" s="24" t="e">
        <f t="shared" si="16"/>
        <v>#N/A</v>
      </c>
      <c r="BO10" s="25" t="e">
        <f t="shared" si="17"/>
        <v>#N/A</v>
      </c>
      <c r="BP10" s="35" t="e">
        <f t="shared" si="18"/>
        <v>#N/A</v>
      </c>
      <c r="BQ10" s="36" t="e">
        <f t="shared" si="19"/>
        <v>#N/A</v>
      </c>
      <c r="BR10" s="35">
        <v>5000</v>
      </c>
      <c r="BS10" s="24" t="e">
        <f t="shared" si="20"/>
        <v>#N/A</v>
      </c>
      <c r="BT10" s="25" t="e">
        <f t="shared" si="21"/>
        <v>#N/A</v>
      </c>
      <c r="BU10" s="35" t="e">
        <f t="shared" si="22"/>
        <v>#N/A</v>
      </c>
      <c r="BV10" s="36" t="e">
        <f t="shared" si="23"/>
        <v>#N/A</v>
      </c>
      <c r="BW10" s="35">
        <v>5000</v>
      </c>
      <c r="BX10" s="23" t="e">
        <f t="shared" si="24"/>
        <v>#N/A</v>
      </c>
      <c r="BY10" s="23" t="e">
        <f t="shared" si="25"/>
        <v>#N/A</v>
      </c>
      <c r="BZ10" s="38" t="e">
        <f t="shared" si="26"/>
        <v>#N/A</v>
      </c>
      <c r="CA10" s="38" t="e">
        <f t="shared" si="27"/>
        <v>#N/A</v>
      </c>
      <c r="CB10" s="38">
        <v>15000</v>
      </c>
      <c r="CC10" s="24" t="e">
        <f t="shared" si="28"/>
        <v>#N/A</v>
      </c>
      <c r="CD10" s="25" t="e">
        <f t="shared" si="29"/>
        <v>#N/A</v>
      </c>
      <c r="CE10" s="35" t="e">
        <f t="shared" si="30"/>
        <v>#N/A</v>
      </c>
      <c r="CF10" s="36" t="e">
        <f t="shared" si="31"/>
        <v>#N/A</v>
      </c>
    </row>
    <row r="11" spans="1:84" ht="15.75" x14ac:dyDescent="0.25">
      <c r="A11">
        <v>8</v>
      </c>
      <c r="B11" s="46" t="s">
        <v>6</v>
      </c>
      <c r="C11" s="6" t="str">
        <f>B11</f>
        <v>SEMANA 2</v>
      </c>
      <c r="D11" s="7" t="s">
        <v>0</v>
      </c>
      <c r="E11" s="8" t="e">
        <f>SUM(E12:E18)</f>
        <v>#N/A</v>
      </c>
      <c r="F11" s="9" t="e">
        <f>SUM(F12:F18)</f>
        <v>#N/A</v>
      </c>
      <c r="G11" s="10" t="e">
        <f>SUM(G12:G18)</f>
        <v>#N/A</v>
      </c>
      <c r="H11" s="11" t="e">
        <f>SUM(H12:H18)</f>
        <v>#N/A</v>
      </c>
      <c r="J11" s="1" t="s">
        <v>68</v>
      </c>
      <c r="K11" s="1">
        <f t="shared" si="32"/>
        <v>5</v>
      </c>
      <c r="L11" s="1">
        <f t="shared" si="0"/>
        <v>6</v>
      </c>
      <c r="M11" s="1">
        <f t="shared" si="0"/>
        <v>0</v>
      </c>
      <c r="N11" s="1">
        <f t="shared" si="0"/>
        <v>0</v>
      </c>
      <c r="O11" s="1">
        <f t="shared" si="0"/>
        <v>0</v>
      </c>
      <c r="P11" s="1">
        <f t="shared" si="0"/>
        <v>16</v>
      </c>
      <c r="Q11" s="1">
        <f t="shared" si="0"/>
        <v>0</v>
      </c>
      <c r="R11" s="1">
        <f t="shared" si="0"/>
        <v>120</v>
      </c>
      <c r="T11" s="1" t="s">
        <v>68</v>
      </c>
      <c r="U11" s="3">
        <f t="shared" si="33"/>
        <v>3751.5</v>
      </c>
      <c r="V11" s="3">
        <f t="shared" si="1"/>
        <v>5293.4</v>
      </c>
      <c r="W11" s="3">
        <f t="shared" si="1"/>
        <v>0</v>
      </c>
      <c r="X11" s="3">
        <f t="shared" si="1"/>
        <v>0</v>
      </c>
      <c r="Y11" s="3">
        <f t="shared" si="1"/>
        <v>0</v>
      </c>
      <c r="Z11" s="3">
        <f t="shared" si="1"/>
        <v>35170.44</v>
      </c>
      <c r="AA11" s="3">
        <f t="shared" si="1"/>
        <v>0</v>
      </c>
      <c r="AB11" s="3">
        <f t="shared" si="1"/>
        <v>109794.94</v>
      </c>
      <c r="AC11" s="1">
        <v>40000</v>
      </c>
      <c r="AD11" s="1" t="s">
        <v>68</v>
      </c>
      <c r="AE11" s="1">
        <f t="shared" si="34"/>
        <v>5</v>
      </c>
      <c r="AF11" s="1">
        <f t="shared" si="2"/>
        <v>0</v>
      </c>
      <c r="AG11" s="1">
        <f t="shared" si="2"/>
        <v>2</v>
      </c>
      <c r="AH11" s="1">
        <f t="shared" si="2"/>
        <v>0</v>
      </c>
      <c r="AI11" s="1">
        <f t="shared" si="2"/>
        <v>4</v>
      </c>
      <c r="AJ11" s="1">
        <f t="shared" si="2"/>
        <v>11</v>
      </c>
      <c r="AK11" s="1">
        <f t="shared" si="2"/>
        <v>0</v>
      </c>
      <c r="AL11" s="1">
        <f t="shared" si="2"/>
        <v>22</v>
      </c>
      <c r="AO11" s="1" t="s">
        <v>68</v>
      </c>
      <c r="AP11" s="3">
        <f t="shared" si="35"/>
        <v>2275</v>
      </c>
      <c r="AQ11" s="3">
        <f t="shared" si="3"/>
        <v>0</v>
      </c>
      <c r="AR11" s="3">
        <f t="shared" si="3"/>
        <v>2761.1000000000004</v>
      </c>
      <c r="AS11" s="3">
        <f t="shared" si="3"/>
        <v>0</v>
      </c>
      <c r="AT11" s="3">
        <f t="shared" si="3"/>
        <v>51591.5</v>
      </c>
      <c r="AU11" s="3">
        <f t="shared" si="3"/>
        <v>22713.559999999998</v>
      </c>
      <c r="AV11" s="3">
        <f t="shared" si="3"/>
        <v>0</v>
      </c>
      <c r="AW11" s="3">
        <f t="shared" si="3"/>
        <v>79341.16</v>
      </c>
      <c r="AX11" s="1"/>
      <c r="AY11" s="24">
        <f t="shared" si="4"/>
        <v>5</v>
      </c>
      <c r="AZ11" s="25">
        <f t="shared" si="5"/>
        <v>5</v>
      </c>
      <c r="BA11" s="35">
        <f t="shared" si="6"/>
        <v>3751.5</v>
      </c>
      <c r="BB11" s="36">
        <f t="shared" si="7"/>
        <v>2275</v>
      </c>
      <c r="BC11" s="35">
        <v>2500</v>
      </c>
      <c r="BD11" s="24">
        <f t="shared" si="8"/>
        <v>6</v>
      </c>
      <c r="BE11" s="25">
        <f t="shared" si="9"/>
        <v>0</v>
      </c>
      <c r="BF11" s="35">
        <f t="shared" si="10"/>
        <v>5293.4</v>
      </c>
      <c r="BG11" s="36">
        <f t="shared" si="11"/>
        <v>0</v>
      </c>
      <c r="BH11" s="35">
        <v>2500</v>
      </c>
      <c r="BI11" s="23">
        <f t="shared" si="12"/>
        <v>0</v>
      </c>
      <c r="BJ11" s="23">
        <f t="shared" si="13"/>
        <v>2</v>
      </c>
      <c r="BK11" s="38">
        <f t="shared" si="14"/>
        <v>0</v>
      </c>
      <c r="BL11" s="38">
        <f t="shared" si="15"/>
        <v>2761.1000000000004</v>
      </c>
      <c r="BM11" s="38">
        <v>10000</v>
      </c>
      <c r="BN11" s="24">
        <f t="shared" si="16"/>
        <v>0</v>
      </c>
      <c r="BO11" s="25">
        <f t="shared" si="17"/>
        <v>0</v>
      </c>
      <c r="BP11" s="35">
        <f t="shared" si="18"/>
        <v>0</v>
      </c>
      <c r="BQ11" s="36">
        <f t="shared" si="19"/>
        <v>0</v>
      </c>
      <c r="BR11" s="35">
        <v>5000</v>
      </c>
      <c r="BS11" s="24">
        <f t="shared" si="20"/>
        <v>0</v>
      </c>
      <c r="BT11" s="25">
        <f t="shared" si="21"/>
        <v>4</v>
      </c>
      <c r="BU11" s="35">
        <f t="shared" si="22"/>
        <v>0</v>
      </c>
      <c r="BV11" s="36">
        <f t="shared" si="23"/>
        <v>51591.5</v>
      </c>
      <c r="BW11" s="35">
        <v>5000</v>
      </c>
      <c r="BX11" s="23">
        <f t="shared" si="24"/>
        <v>16</v>
      </c>
      <c r="BY11" s="23">
        <f t="shared" si="25"/>
        <v>11</v>
      </c>
      <c r="BZ11" s="38">
        <f t="shared" si="26"/>
        <v>35170.44</v>
      </c>
      <c r="CA11" s="38">
        <f t="shared" si="27"/>
        <v>22713.559999999998</v>
      </c>
      <c r="CB11" s="38">
        <v>15000</v>
      </c>
      <c r="CC11" s="24">
        <f t="shared" si="28"/>
        <v>0</v>
      </c>
      <c r="CD11" s="25">
        <f t="shared" si="29"/>
        <v>0</v>
      </c>
      <c r="CE11" s="35">
        <f t="shared" si="30"/>
        <v>0</v>
      </c>
      <c r="CF11" s="36">
        <f t="shared" si="31"/>
        <v>0</v>
      </c>
    </row>
    <row r="12" spans="1:84" x14ac:dyDescent="0.25">
      <c r="A12">
        <v>9</v>
      </c>
      <c r="B12" s="46"/>
      <c r="C12" s="6" t="str">
        <f>B11</f>
        <v>SEMANA 2</v>
      </c>
      <c r="D12" s="12" t="s">
        <v>1</v>
      </c>
      <c r="E12" s="13" t="e">
        <f>NA()</f>
        <v>#N/A</v>
      </c>
      <c r="F12" s="13" t="e">
        <f>NA()</f>
        <v>#N/A</v>
      </c>
      <c r="G12" s="13" t="e">
        <f>NA()</f>
        <v>#N/A</v>
      </c>
      <c r="H12" s="13" t="e">
        <f>NA()</f>
        <v>#N/A</v>
      </c>
      <c r="J12" s="1" t="s">
        <v>69</v>
      </c>
      <c r="K12" s="1">
        <f t="shared" si="32"/>
        <v>5</v>
      </c>
      <c r="L12" s="1">
        <f t="shared" si="0"/>
        <v>2</v>
      </c>
      <c r="M12" s="1">
        <f t="shared" si="0"/>
        <v>0</v>
      </c>
      <c r="N12" s="1">
        <f t="shared" si="0"/>
        <v>0</v>
      </c>
      <c r="O12" s="1">
        <f t="shared" si="0"/>
        <v>0</v>
      </c>
      <c r="P12" s="1">
        <f t="shared" si="0"/>
        <v>16</v>
      </c>
      <c r="Q12" s="1">
        <f t="shared" si="0"/>
        <v>0</v>
      </c>
      <c r="R12" s="1">
        <f t="shared" si="0"/>
        <v>108</v>
      </c>
      <c r="T12" s="1" t="s">
        <v>69</v>
      </c>
      <c r="U12" s="3">
        <f t="shared" si="33"/>
        <v>3751.5</v>
      </c>
      <c r="V12" s="3">
        <f t="shared" si="1"/>
        <v>2255</v>
      </c>
      <c r="W12" s="3">
        <f t="shared" si="1"/>
        <v>0</v>
      </c>
      <c r="X12" s="3">
        <f t="shared" si="1"/>
        <v>0</v>
      </c>
      <c r="Y12" s="3">
        <f t="shared" si="1"/>
        <v>0</v>
      </c>
      <c r="Z12" s="3">
        <f t="shared" si="1"/>
        <v>28687.600000000002</v>
      </c>
      <c r="AA12" s="3">
        <f t="shared" si="1"/>
        <v>0</v>
      </c>
      <c r="AB12" s="3">
        <f t="shared" si="1"/>
        <v>91852.7</v>
      </c>
      <c r="AC12" s="1">
        <v>40000</v>
      </c>
      <c r="AD12" s="1" t="s">
        <v>69</v>
      </c>
      <c r="AE12" s="1">
        <f t="shared" si="34"/>
        <v>0</v>
      </c>
      <c r="AF12" s="1">
        <f t="shared" si="2"/>
        <v>4</v>
      </c>
      <c r="AG12" s="1">
        <f t="shared" si="2"/>
        <v>0</v>
      </c>
      <c r="AH12" s="1">
        <f t="shared" si="2"/>
        <v>0</v>
      </c>
      <c r="AI12" s="1">
        <f t="shared" si="2"/>
        <v>9</v>
      </c>
      <c r="AJ12" s="1">
        <f t="shared" si="2"/>
        <v>10</v>
      </c>
      <c r="AK12" s="1">
        <f t="shared" si="2"/>
        <v>0</v>
      </c>
      <c r="AL12" s="1">
        <f t="shared" si="2"/>
        <v>23</v>
      </c>
      <c r="AO12" s="1" t="s">
        <v>69</v>
      </c>
      <c r="AP12" s="3">
        <f t="shared" si="35"/>
        <v>65.8</v>
      </c>
      <c r="AQ12" s="3">
        <f t="shared" si="3"/>
        <v>3038.4</v>
      </c>
      <c r="AR12" s="3">
        <f t="shared" si="3"/>
        <v>0</v>
      </c>
      <c r="AS12" s="3">
        <f t="shared" si="3"/>
        <v>0</v>
      </c>
      <c r="AT12" s="3">
        <f t="shared" si="3"/>
        <v>46742.3</v>
      </c>
      <c r="AU12" s="3">
        <f t="shared" si="3"/>
        <v>17209.440000000002</v>
      </c>
      <c r="AV12" s="3">
        <f t="shared" si="3"/>
        <v>0</v>
      </c>
      <c r="AW12" s="3">
        <f t="shared" si="3"/>
        <v>67055.94</v>
      </c>
      <c r="AX12" s="1"/>
      <c r="AY12" s="24">
        <f t="shared" si="4"/>
        <v>5</v>
      </c>
      <c r="AZ12" s="25">
        <f t="shared" si="5"/>
        <v>0</v>
      </c>
      <c r="BA12" s="35">
        <f t="shared" si="6"/>
        <v>3751.5</v>
      </c>
      <c r="BB12" s="36">
        <f t="shared" si="7"/>
        <v>65.8</v>
      </c>
      <c r="BC12" s="35">
        <v>2500</v>
      </c>
      <c r="BD12" s="24">
        <f t="shared" si="8"/>
        <v>2</v>
      </c>
      <c r="BE12" s="25">
        <f t="shared" si="9"/>
        <v>4</v>
      </c>
      <c r="BF12" s="35">
        <f t="shared" si="10"/>
        <v>2255</v>
      </c>
      <c r="BG12" s="36">
        <f t="shared" si="11"/>
        <v>3038.4</v>
      </c>
      <c r="BH12" s="35">
        <v>2500</v>
      </c>
      <c r="BI12" s="23">
        <f t="shared" si="12"/>
        <v>0</v>
      </c>
      <c r="BJ12" s="23">
        <f t="shared" si="13"/>
        <v>0</v>
      </c>
      <c r="BK12" s="38">
        <f t="shared" si="14"/>
        <v>0</v>
      </c>
      <c r="BL12" s="38">
        <f t="shared" si="15"/>
        <v>0</v>
      </c>
      <c r="BM12" s="38">
        <v>10000</v>
      </c>
      <c r="BN12" s="24">
        <f t="shared" si="16"/>
        <v>0</v>
      </c>
      <c r="BO12" s="25">
        <f t="shared" si="17"/>
        <v>0</v>
      </c>
      <c r="BP12" s="35">
        <f t="shared" si="18"/>
        <v>0</v>
      </c>
      <c r="BQ12" s="36">
        <f t="shared" si="19"/>
        <v>0</v>
      </c>
      <c r="BR12" s="35">
        <v>5000</v>
      </c>
      <c r="BS12" s="24">
        <f t="shared" si="20"/>
        <v>0</v>
      </c>
      <c r="BT12" s="25">
        <f t="shared" si="21"/>
        <v>9</v>
      </c>
      <c r="BU12" s="35">
        <f t="shared" si="22"/>
        <v>0</v>
      </c>
      <c r="BV12" s="36">
        <f t="shared" si="23"/>
        <v>46742.3</v>
      </c>
      <c r="BW12" s="35">
        <v>5000</v>
      </c>
      <c r="BX12" s="23">
        <f t="shared" si="24"/>
        <v>16</v>
      </c>
      <c r="BY12" s="23">
        <f t="shared" si="25"/>
        <v>10</v>
      </c>
      <c r="BZ12" s="38">
        <f t="shared" si="26"/>
        <v>28687.600000000002</v>
      </c>
      <c r="CA12" s="38">
        <f t="shared" si="27"/>
        <v>17209.440000000002</v>
      </c>
      <c r="CB12" s="38">
        <v>15000</v>
      </c>
      <c r="CC12" s="24">
        <f t="shared" si="28"/>
        <v>0</v>
      </c>
      <c r="CD12" s="25">
        <f t="shared" si="29"/>
        <v>0</v>
      </c>
      <c r="CE12" s="35">
        <f t="shared" si="30"/>
        <v>0</v>
      </c>
      <c r="CF12" s="36">
        <f t="shared" si="31"/>
        <v>0</v>
      </c>
    </row>
    <row r="13" spans="1:84" x14ac:dyDescent="0.25">
      <c r="A13">
        <v>10</v>
      </c>
      <c r="B13" s="46"/>
      <c r="C13" s="6" t="str">
        <f>B11</f>
        <v>SEMANA 2</v>
      </c>
      <c r="D13" s="12" t="s">
        <v>2</v>
      </c>
      <c r="E13" s="13" t="e">
        <f>NA()</f>
        <v>#N/A</v>
      </c>
      <c r="F13" s="13" t="e">
        <f>NA()</f>
        <v>#N/A</v>
      </c>
      <c r="G13" s="13" t="e">
        <f>NA()</f>
        <v>#N/A</v>
      </c>
      <c r="H13" s="13" t="e">
        <f>NA()</f>
        <v>#N/A</v>
      </c>
      <c r="J13" s="1" t="s">
        <v>70</v>
      </c>
      <c r="K13" s="1">
        <f t="shared" si="32"/>
        <v>3</v>
      </c>
      <c r="L13" s="1">
        <f t="shared" si="0"/>
        <v>5</v>
      </c>
      <c r="M13" s="1">
        <f t="shared" si="0"/>
        <v>0</v>
      </c>
      <c r="N13" s="1">
        <f t="shared" si="0"/>
        <v>0</v>
      </c>
      <c r="O13" s="1">
        <f t="shared" si="0"/>
        <v>0</v>
      </c>
      <c r="P13" s="1">
        <f t="shared" si="0"/>
        <v>17</v>
      </c>
      <c r="Q13" s="1">
        <f t="shared" si="0"/>
        <v>0</v>
      </c>
      <c r="R13" s="1">
        <f t="shared" si="0"/>
        <v>94</v>
      </c>
      <c r="T13" s="1" t="s">
        <v>70</v>
      </c>
      <c r="U13" s="3">
        <f t="shared" si="33"/>
        <v>4826.3</v>
      </c>
      <c r="V13" s="3">
        <f t="shared" si="1"/>
        <v>2313.1999999999998</v>
      </c>
      <c r="W13" s="3">
        <f t="shared" si="1"/>
        <v>0</v>
      </c>
      <c r="X13" s="3">
        <f t="shared" si="1"/>
        <v>0</v>
      </c>
      <c r="Y13" s="3">
        <f t="shared" si="1"/>
        <v>0</v>
      </c>
      <c r="Z13" s="3">
        <f t="shared" si="1"/>
        <v>33223.600000000006</v>
      </c>
      <c r="AA13" s="3">
        <f t="shared" si="1"/>
        <v>0</v>
      </c>
      <c r="AB13" s="3">
        <f t="shared" si="1"/>
        <v>98938.2</v>
      </c>
      <c r="AC13" s="1">
        <v>40000</v>
      </c>
      <c r="AD13" s="1" t="s">
        <v>70</v>
      </c>
      <c r="AE13" s="1">
        <f t="shared" si="34"/>
        <v>7</v>
      </c>
      <c r="AF13" s="1">
        <f t="shared" si="2"/>
        <v>0</v>
      </c>
      <c r="AG13" s="1">
        <f t="shared" si="2"/>
        <v>16</v>
      </c>
      <c r="AH13" s="1">
        <f t="shared" si="2"/>
        <v>0</v>
      </c>
      <c r="AI13" s="1">
        <f t="shared" si="2"/>
        <v>4</v>
      </c>
      <c r="AJ13" s="1">
        <f t="shared" si="2"/>
        <v>2</v>
      </c>
      <c r="AK13" s="1">
        <f t="shared" si="2"/>
        <v>0</v>
      </c>
      <c r="AL13" s="1">
        <f t="shared" si="2"/>
        <v>29</v>
      </c>
      <c r="AO13" s="1" t="s">
        <v>70</v>
      </c>
      <c r="AP13" s="3">
        <f t="shared" si="35"/>
        <v>3389.6000000000004</v>
      </c>
      <c r="AQ13" s="3">
        <f t="shared" si="3"/>
        <v>903.99999999999989</v>
      </c>
      <c r="AR13" s="3">
        <f t="shared" si="3"/>
        <v>9153.5</v>
      </c>
      <c r="AS13" s="3">
        <f t="shared" si="3"/>
        <v>0</v>
      </c>
      <c r="AT13" s="3">
        <f t="shared" si="3"/>
        <v>47644.3</v>
      </c>
      <c r="AU13" s="3">
        <f t="shared" si="3"/>
        <v>2862</v>
      </c>
      <c r="AV13" s="3">
        <f t="shared" si="3"/>
        <v>0</v>
      </c>
      <c r="AW13" s="3">
        <f t="shared" si="3"/>
        <v>63953.4</v>
      </c>
      <c r="AX13" s="1"/>
      <c r="AY13" s="24">
        <f t="shared" si="4"/>
        <v>3</v>
      </c>
      <c r="AZ13" s="25">
        <f t="shared" si="5"/>
        <v>7</v>
      </c>
      <c r="BA13" s="35">
        <f t="shared" si="6"/>
        <v>4826.3</v>
      </c>
      <c r="BB13" s="36">
        <f t="shared" si="7"/>
        <v>3389.6000000000004</v>
      </c>
      <c r="BC13" s="35">
        <v>2500</v>
      </c>
      <c r="BD13" s="24">
        <f t="shared" si="8"/>
        <v>5</v>
      </c>
      <c r="BE13" s="25">
        <f t="shared" si="9"/>
        <v>0</v>
      </c>
      <c r="BF13" s="35">
        <f t="shared" si="10"/>
        <v>2313.1999999999998</v>
      </c>
      <c r="BG13" s="36">
        <f t="shared" si="11"/>
        <v>903.99999999999989</v>
      </c>
      <c r="BH13" s="35">
        <v>2500</v>
      </c>
      <c r="BI13" s="23">
        <f t="shared" si="12"/>
        <v>0</v>
      </c>
      <c r="BJ13" s="23">
        <f t="shared" si="13"/>
        <v>16</v>
      </c>
      <c r="BK13" s="38">
        <f t="shared" si="14"/>
        <v>0</v>
      </c>
      <c r="BL13" s="38">
        <f t="shared" si="15"/>
        <v>9153.5</v>
      </c>
      <c r="BM13" s="38">
        <v>10000</v>
      </c>
      <c r="BN13" s="24">
        <f t="shared" si="16"/>
        <v>0</v>
      </c>
      <c r="BO13" s="25">
        <f t="shared" si="17"/>
        <v>0</v>
      </c>
      <c r="BP13" s="35">
        <f t="shared" si="18"/>
        <v>0</v>
      </c>
      <c r="BQ13" s="36">
        <f t="shared" si="19"/>
        <v>0</v>
      </c>
      <c r="BR13" s="35">
        <v>5000</v>
      </c>
      <c r="BS13" s="24">
        <f t="shared" si="20"/>
        <v>0</v>
      </c>
      <c r="BT13" s="25">
        <f t="shared" si="21"/>
        <v>4</v>
      </c>
      <c r="BU13" s="35">
        <f t="shared" si="22"/>
        <v>0</v>
      </c>
      <c r="BV13" s="36">
        <f t="shared" si="23"/>
        <v>47644.3</v>
      </c>
      <c r="BW13" s="35">
        <v>5000</v>
      </c>
      <c r="BX13" s="23">
        <f t="shared" si="24"/>
        <v>17</v>
      </c>
      <c r="BY13" s="23">
        <f t="shared" si="25"/>
        <v>2</v>
      </c>
      <c r="BZ13" s="38">
        <f t="shared" si="26"/>
        <v>33223.600000000006</v>
      </c>
      <c r="CA13" s="38">
        <f t="shared" si="27"/>
        <v>2862</v>
      </c>
      <c r="CB13" s="38">
        <v>15000</v>
      </c>
      <c r="CC13" s="24">
        <f t="shared" si="28"/>
        <v>0</v>
      </c>
      <c r="CD13" s="25">
        <f t="shared" si="29"/>
        <v>0</v>
      </c>
      <c r="CE13" s="35">
        <f t="shared" si="30"/>
        <v>0</v>
      </c>
      <c r="CF13" s="36">
        <f t="shared" si="31"/>
        <v>0</v>
      </c>
    </row>
    <row r="14" spans="1:84" x14ac:dyDescent="0.25">
      <c r="A14">
        <v>11</v>
      </c>
      <c r="B14" s="46"/>
      <c r="C14" s="6" t="str">
        <f>B11</f>
        <v>SEMANA 2</v>
      </c>
      <c r="D14" s="12" t="s">
        <v>122</v>
      </c>
      <c r="E14" s="13" t="e">
        <f>NA()</f>
        <v>#N/A</v>
      </c>
      <c r="F14" s="13" t="e">
        <f>NA()</f>
        <v>#N/A</v>
      </c>
      <c r="G14" s="13" t="e">
        <f>NA()</f>
        <v>#N/A</v>
      </c>
      <c r="H14" s="13" t="e">
        <f>NA()</f>
        <v>#N/A</v>
      </c>
      <c r="J14" s="1" t="s">
        <v>71</v>
      </c>
      <c r="K14" s="1">
        <f t="shared" si="32"/>
        <v>3</v>
      </c>
      <c r="L14" s="1">
        <f t="shared" si="0"/>
        <v>5</v>
      </c>
      <c r="M14" s="1">
        <f t="shared" si="0"/>
        <v>0</v>
      </c>
      <c r="N14" s="1">
        <f t="shared" si="0"/>
        <v>0</v>
      </c>
      <c r="O14" s="1">
        <f t="shared" si="0"/>
        <v>0</v>
      </c>
      <c r="P14" s="1">
        <f t="shared" si="0"/>
        <v>19</v>
      </c>
      <c r="Q14" s="1">
        <f t="shared" si="0"/>
        <v>0</v>
      </c>
      <c r="R14" s="1">
        <f t="shared" si="0"/>
        <v>125</v>
      </c>
      <c r="T14" s="1" t="s">
        <v>71</v>
      </c>
      <c r="U14" s="3">
        <f t="shared" si="33"/>
        <v>1374.3000000000002</v>
      </c>
      <c r="V14" s="3">
        <f t="shared" si="1"/>
        <v>2313.1999999999998</v>
      </c>
      <c r="W14" s="3">
        <f t="shared" si="1"/>
        <v>0</v>
      </c>
      <c r="X14" s="3">
        <f t="shared" si="1"/>
        <v>0</v>
      </c>
      <c r="Y14" s="3">
        <f t="shared" si="1"/>
        <v>0</v>
      </c>
      <c r="Z14" s="3">
        <f t="shared" si="1"/>
        <v>36690.400000000009</v>
      </c>
      <c r="AA14" s="3">
        <f t="shared" si="1"/>
        <v>0</v>
      </c>
      <c r="AB14" s="3">
        <f t="shared" si="1"/>
        <v>134332.09999999998</v>
      </c>
      <c r="AC14" s="1">
        <v>40000</v>
      </c>
      <c r="AD14" s="1" t="s">
        <v>71</v>
      </c>
      <c r="AE14" s="1">
        <f t="shared" si="34"/>
        <v>3</v>
      </c>
      <c r="AF14" s="1">
        <f t="shared" si="2"/>
        <v>0</v>
      </c>
      <c r="AG14" s="1">
        <f t="shared" si="2"/>
        <v>1</v>
      </c>
      <c r="AH14" s="1">
        <f t="shared" si="2"/>
        <v>1</v>
      </c>
      <c r="AI14" s="1">
        <f t="shared" si="2"/>
        <v>60</v>
      </c>
      <c r="AJ14" s="1">
        <f t="shared" si="2"/>
        <v>18</v>
      </c>
      <c r="AK14" s="1">
        <f t="shared" si="2"/>
        <v>0</v>
      </c>
      <c r="AL14" s="1">
        <f t="shared" si="2"/>
        <v>83</v>
      </c>
      <c r="AO14" s="1" t="s">
        <v>71</v>
      </c>
      <c r="AP14" s="3">
        <f t="shared" si="35"/>
        <v>1701.8000000000002</v>
      </c>
      <c r="AQ14" s="3">
        <f t="shared" si="3"/>
        <v>903.99999999999989</v>
      </c>
      <c r="AR14" s="3">
        <f t="shared" si="3"/>
        <v>2564.3000000000002</v>
      </c>
      <c r="AS14" s="3">
        <f t="shared" si="3"/>
        <v>409.40000000000003</v>
      </c>
      <c r="AT14" s="3">
        <f t="shared" si="3"/>
        <v>38433.699999999997</v>
      </c>
      <c r="AU14" s="3">
        <f t="shared" si="3"/>
        <v>21037.96</v>
      </c>
      <c r="AV14" s="3">
        <f t="shared" si="3"/>
        <v>0</v>
      </c>
      <c r="AW14" s="3">
        <f t="shared" si="3"/>
        <v>65051.159999999996</v>
      </c>
      <c r="AX14" s="1"/>
      <c r="AY14" s="24">
        <f t="shared" si="4"/>
        <v>3</v>
      </c>
      <c r="AZ14" s="25">
        <f t="shared" si="5"/>
        <v>3</v>
      </c>
      <c r="BA14" s="35">
        <f t="shared" si="6"/>
        <v>1374.3000000000002</v>
      </c>
      <c r="BB14" s="36">
        <f t="shared" si="7"/>
        <v>1701.8000000000002</v>
      </c>
      <c r="BC14" s="35">
        <v>2500</v>
      </c>
      <c r="BD14" s="24">
        <f t="shared" si="8"/>
        <v>5</v>
      </c>
      <c r="BE14" s="25">
        <f t="shared" si="9"/>
        <v>0</v>
      </c>
      <c r="BF14" s="35">
        <f t="shared" si="10"/>
        <v>2313.1999999999998</v>
      </c>
      <c r="BG14" s="36">
        <f t="shared" si="11"/>
        <v>903.99999999999989</v>
      </c>
      <c r="BH14" s="35">
        <v>2500</v>
      </c>
      <c r="BI14" s="23">
        <f t="shared" si="12"/>
        <v>0</v>
      </c>
      <c r="BJ14" s="23">
        <f t="shared" si="13"/>
        <v>1</v>
      </c>
      <c r="BK14" s="38">
        <f t="shared" si="14"/>
        <v>0</v>
      </c>
      <c r="BL14" s="38">
        <f t="shared" si="15"/>
        <v>2564.3000000000002</v>
      </c>
      <c r="BM14" s="38">
        <v>10000</v>
      </c>
      <c r="BN14" s="24">
        <f t="shared" si="16"/>
        <v>0</v>
      </c>
      <c r="BO14" s="25">
        <f t="shared" si="17"/>
        <v>1</v>
      </c>
      <c r="BP14" s="35">
        <f t="shared" si="18"/>
        <v>0</v>
      </c>
      <c r="BQ14" s="36">
        <f t="shared" si="19"/>
        <v>409.40000000000003</v>
      </c>
      <c r="BR14" s="35">
        <v>5000</v>
      </c>
      <c r="BS14" s="24">
        <f t="shared" si="20"/>
        <v>0</v>
      </c>
      <c r="BT14" s="25">
        <f t="shared" si="21"/>
        <v>60</v>
      </c>
      <c r="BU14" s="35">
        <f t="shared" si="22"/>
        <v>0</v>
      </c>
      <c r="BV14" s="36">
        <f t="shared" si="23"/>
        <v>38433.699999999997</v>
      </c>
      <c r="BW14" s="35">
        <v>5000</v>
      </c>
      <c r="BX14" s="23">
        <f t="shared" si="24"/>
        <v>19</v>
      </c>
      <c r="BY14" s="23">
        <f t="shared" si="25"/>
        <v>18</v>
      </c>
      <c r="BZ14" s="38">
        <f t="shared" si="26"/>
        <v>36690.400000000009</v>
      </c>
      <c r="CA14" s="38">
        <f t="shared" si="27"/>
        <v>21037.96</v>
      </c>
      <c r="CB14" s="38">
        <v>15000</v>
      </c>
      <c r="CC14" s="24">
        <f t="shared" si="28"/>
        <v>0</v>
      </c>
      <c r="CD14" s="25">
        <f t="shared" si="29"/>
        <v>0</v>
      </c>
      <c r="CE14" s="35">
        <f t="shared" si="30"/>
        <v>0</v>
      </c>
      <c r="CF14" s="36">
        <f t="shared" si="31"/>
        <v>0</v>
      </c>
    </row>
    <row r="15" spans="1:84" x14ac:dyDescent="0.25">
      <c r="A15">
        <v>12</v>
      </c>
      <c r="B15" s="46"/>
      <c r="C15" s="6" t="str">
        <f>B11</f>
        <v>SEMANA 2</v>
      </c>
      <c r="D15" s="12" t="s">
        <v>123</v>
      </c>
      <c r="E15" s="13" t="e">
        <f>NA()</f>
        <v>#N/A</v>
      </c>
      <c r="F15" s="13" t="e">
        <f>NA()</f>
        <v>#N/A</v>
      </c>
      <c r="G15" s="13" t="e">
        <f>NA()</f>
        <v>#N/A</v>
      </c>
      <c r="H15" s="13" t="e">
        <f>NA()</f>
        <v>#N/A</v>
      </c>
      <c r="J15" s="1" t="s">
        <v>72</v>
      </c>
      <c r="K15" s="1">
        <f t="shared" si="32"/>
        <v>6</v>
      </c>
      <c r="L15" s="1">
        <f t="shared" si="0"/>
        <v>4</v>
      </c>
      <c r="M15" s="1">
        <f t="shared" si="0"/>
        <v>0</v>
      </c>
      <c r="N15" s="1">
        <f t="shared" si="0"/>
        <v>0</v>
      </c>
      <c r="O15" s="1">
        <f t="shared" si="0"/>
        <v>0</v>
      </c>
      <c r="P15" s="1">
        <f t="shared" si="0"/>
        <v>19</v>
      </c>
      <c r="Q15" s="1">
        <f t="shared" si="0"/>
        <v>23</v>
      </c>
      <c r="R15" s="1">
        <f t="shared" si="0"/>
        <v>147</v>
      </c>
      <c r="T15" s="1" t="s">
        <v>72</v>
      </c>
      <c r="U15" s="3">
        <f t="shared" si="33"/>
        <v>2713.5000000000005</v>
      </c>
      <c r="V15" s="3">
        <f t="shared" si="1"/>
        <v>2643.7999999999997</v>
      </c>
      <c r="W15" s="3">
        <f t="shared" si="1"/>
        <v>0</v>
      </c>
      <c r="X15" s="3">
        <f t="shared" si="1"/>
        <v>0</v>
      </c>
      <c r="Y15" s="3">
        <f t="shared" si="1"/>
        <v>0</v>
      </c>
      <c r="Z15" s="3">
        <f t="shared" si="1"/>
        <v>36690.400000000009</v>
      </c>
      <c r="AA15" s="3">
        <f t="shared" si="1"/>
        <v>12469.600000000002</v>
      </c>
      <c r="AB15" s="3">
        <f t="shared" si="1"/>
        <v>149329.30000000002</v>
      </c>
      <c r="AC15" s="1">
        <v>40000</v>
      </c>
      <c r="AD15" s="1" t="s">
        <v>72</v>
      </c>
      <c r="AE15" s="1">
        <f t="shared" si="34"/>
        <v>0</v>
      </c>
      <c r="AF15" s="1">
        <f t="shared" si="2"/>
        <v>3</v>
      </c>
      <c r="AG15" s="1">
        <f t="shared" si="2"/>
        <v>7</v>
      </c>
      <c r="AH15" s="1">
        <f t="shared" si="2"/>
        <v>6</v>
      </c>
      <c r="AI15" s="1">
        <f t="shared" si="2"/>
        <v>4</v>
      </c>
      <c r="AJ15" s="1">
        <f t="shared" si="2"/>
        <v>0</v>
      </c>
      <c r="AK15" s="1">
        <f t="shared" si="2"/>
        <v>0</v>
      </c>
      <c r="AL15" s="1">
        <f t="shared" si="2"/>
        <v>20</v>
      </c>
      <c r="AO15" s="1" t="s">
        <v>72</v>
      </c>
      <c r="AP15" s="3">
        <f t="shared" si="35"/>
        <v>0</v>
      </c>
      <c r="AQ15" s="3">
        <f t="shared" si="3"/>
        <v>1866.2</v>
      </c>
      <c r="AR15" s="3">
        <f t="shared" si="3"/>
        <v>17923.2</v>
      </c>
      <c r="AS15" s="3">
        <f t="shared" si="3"/>
        <v>1520.15</v>
      </c>
      <c r="AT15" s="3">
        <f t="shared" si="3"/>
        <v>4376.8</v>
      </c>
      <c r="AU15" s="3">
        <f t="shared" si="3"/>
        <v>0</v>
      </c>
      <c r="AV15" s="3">
        <f t="shared" si="3"/>
        <v>0</v>
      </c>
      <c r="AW15" s="3">
        <f t="shared" si="3"/>
        <v>25686.350000000002</v>
      </c>
      <c r="AX15" s="1"/>
      <c r="AY15" s="24">
        <f t="shared" si="4"/>
        <v>6</v>
      </c>
      <c r="AZ15" s="25">
        <f t="shared" si="5"/>
        <v>0</v>
      </c>
      <c r="BA15" s="35">
        <f t="shared" si="6"/>
        <v>2713.5000000000005</v>
      </c>
      <c r="BB15" s="36">
        <f t="shared" si="7"/>
        <v>0</v>
      </c>
      <c r="BC15" s="35">
        <v>2500</v>
      </c>
      <c r="BD15" s="24">
        <f t="shared" si="8"/>
        <v>4</v>
      </c>
      <c r="BE15" s="25">
        <f t="shared" si="9"/>
        <v>3</v>
      </c>
      <c r="BF15" s="35">
        <f t="shared" si="10"/>
        <v>2643.7999999999997</v>
      </c>
      <c r="BG15" s="36">
        <f t="shared" si="11"/>
        <v>1866.2</v>
      </c>
      <c r="BH15" s="35">
        <v>2500</v>
      </c>
      <c r="BI15" s="23">
        <f t="shared" si="12"/>
        <v>0</v>
      </c>
      <c r="BJ15" s="23">
        <f t="shared" si="13"/>
        <v>7</v>
      </c>
      <c r="BK15" s="38">
        <f t="shared" si="14"/>
        <v>0</v>
      </c>
      <c r="BL15" s="38">
        <f t="shared" si="15"/>
        <v>17923.2</v>
      </c>
      <c r="BM15" s="38">
        <v>10000</v>
      </c>
      <c r="BN15" s="24">
        <f t="shared" si="16"/>
        <v>0</v>
      </c>
      <c r="BO15" s="25">
        <f t="shared" si="17"/>
        <v>6</v>
      </c>
      <c r="BP15" s="35">
        <f t="shared" si="18"/>
        <v>0</v>
      </c>
      <c r="BQ15" s="36">
        <f t="shared" si="19"/>
        <v>1520.15</v>
      </c>
      <c r="BR15" s="35">
        <v>5000</v>
      </c>
      <c r="BS15" s="24">
        <f t="shared" si="20"/>
        <v>0</v>
      </c>
      <c r="BT15" s="25">
        <f t="shared" si="21"/>
        <v>4</v>
      </c>
      <c r="BU15" s="35">
        <f t="shared" si="22"/>
        <v>0</v>
      </c>
      <c r="BV15" s="36">
        <f t="shared" si="23"/>
        <v>4376.8</v>
      </c>
      <c r="BW15" s="35">
        <v>5000</v>
      </c>
      <c r="BX15" s="23">
        <f t="shared" si="24"/>
        <v>19</v>
      </c>
      <c r="BY15" s="23">
        <f t="shared" si="25"/>
        <v>0</v>
      </c>
      <c r="BZ15" s="38">
        <f t="shared" si="26"/>
        <v>36690.400000000009</v>
      </c>
      <c r="CA15" s="38">
        <f t="shared" si="27"/>
        <v>0</v>
      </c>
      <c r="CB15" s="38">
        <v>15000</v>
      </c>
      <c r="CC15" s="24">
        <f t="shared" si="28"/>
        <v>23</v>
      </c>
      <c r="CD15" s="25">
        <f t="shared" si="29"/>
        <v>0</v>
      </c>
      <c r="CE15" s="35">
        <f t="shared" si="30"/>
        <v>12469.600000000002</v>
      </c>
      <c r="CF15" s="36">
        <f t="shared" si="31"/>
        <v>0</v>
      </c>
    </row>
    <row r="16" spans="1:84" x14ac:dyDescent="0.25">
      <c r="A16">
        <v>13</v>
      </c>
      <c r="B16" s="46"/>
      <c r="C16" s="6" t="str">
        <f>B11</f>
        <v>SEMANA 2</v>
      </c>
      <c r="D16" s="12" t="s">
        <v>124</v>
      </c>
      <c r="E16" s="13" t="e">
        <f>NA()</f>
        <v>#N/A</v>
      </c>
      <c r="F16" s="13" t="e">
        <f>NA()</f>
        <v>#N/A</v>
      </c>
      <c r="G16" s="13" t="e">
        <f>NA()</f>
        <v>#N/A</v>
      </c>
      <c r="H16" s="13" t="e">
        <f>NA()</f>
        <v>#N/A</v>
      </c>
      <c r="J16" s="1" t="s">
        <v>73</v>
      </c>
      <c r="K16" s="1">
        <f t="shared" si="32"/>
        <v>2</v>
      </c>
      <c r="L16" s="1">
        <f t="shared" si="0"/>
        <v>7</v>
      </c>
      <c r="M16" s="1">
        <f t="shared" si="0"/>
        <v>0</v>
      </c>
      <c r="N16" s="1">
        <f t="shared" si="0"/>
        <v>0</v>
      </c>
      <c r="O16" s="1">
        <f t="shared" si="0"/>
        <v>0</v>
      </c>
      <c r="P16" s="1">
        <f t="shared" si="0"/>
        <v>19</v>
      </c>
      <c r="Q16" s="1">
        <f t="shared" si="0"/>
        <v>22</v>
      </c>
      <c r="R16" s="1">
        <f t="shared" si="0"/>
        <v>143</v>
      </c>
      <c r="T16" s="1" t="s">
        <v>73</v>
      </c>
      <c r="U16" s="3">
        <f t="shared" si="33"/>
        <v>792.5</v>
      </c>
      <c r="V16" s="3">
        <f t="shared" si="1"/>
        <v>3606</v>
      </c>
      <c r="W16" s="3">
        <f t="shared" si="1"/>
        <v>0</v>
      </c>
      <c r="X16" s="3">
        <f t="shared" si="1"/>
        <v>0</v>
      </c>
      <c r="Y16" s="3">
        <f t="shared" si="1"/>
        <v>0</v>
      </c>
      <c r="Z16" s="3">
        <f t="shared" si="1"/>
        <v>34852.960000000006</v>
      </c>
      <c r="AA16" s="3">
        <f t="shared" si="1"/>
        <v>12077.600000000002</v>
      </c>
      <c r="AB16" s="3">
        <f t="shared" si="1"/>
        <v>132534.66</v>
      </c>
      <c r="AC16" s="1">
        <v>40000</v>
      </c>
      <c r="AD16" s="1" t="s">
        <v>73</v>
      </c>
      <c r="AE16" s="1">
        <f t="shared" si="34"/>
        <v>5</v>
      </c>
      <c r="AF16" s="1">
        <f t="shared" si="2"/>
        <v>0</v>
      </c>
      <c r="AG16" s="1">
        <f t="shared" si="2"/>
        <v>4</v>
      </c>
      <c r="AH16" s="1">
        <f t="shared" si="2"/>
        <v>7</v>
      </c>
      <c r="AI16" s="1">
        <f t="shared" si="2"/>
        <v>9</v>
      </c>
      <c r="AJ16" s="1">
        <f t="shared" si="2"/>
        <v>0</v>
      </c>
      <c r="AK16" s="1">
        <f t="shared" si="2"/>
        <v>1</v>
      </c>
      <c r="AL16" s="1">
        <f t="shared" si="2"/>
        <v>26</v>
      </c>
      <c r="AO16" s="1" t="s">
        <v>73</v>
      </c>
      <c r="AP16" s="3">
        <f t="shared" si="35"/>
        <v>1998.0000000000002</v>
      </c>
      <c r="AQ16" s="3">
        <f t="shared" si="3"/>
        <v>1866.2</v>
      </c>
      <c r="AR16" s="3">
        <f t="shared" si="3"/>
        <v>10789.640000000001</v>
      </c>
      <c r="AS16" s="3">
        <f t="shared" si="3"/>
        <v>2002.5500000000002</v>
      </c>
      <c r="AT16" s="3">
        <f t="shared" si="3"/>
        <v>24648.5</v>
      </c>
      <c r="AU16" s="3">
        <f t="shared" si="3"/>
        <v>2567.1999999999998</v>
      </c>
      <c r="AV16" s="3">
        <f t="shared" si="3"/>
        <v>392</v>
      </c>
      <c r="AW16" s="3">
        <f t="shared" si="3"/>
        <v>44264.09</v>
      </c>
      <c r="AX16" s="1"/>
      <c r="AY16" s="24">
        <f t="shared" si="4"/>
        <v>2</v>
      </c>
      <c r="AZ16" s="25">
        <f t="shared" si="5"/>
        <v>5</v>
      </c>
      <c r="BA16" s="35">
        <f t="shared" si="6"/>
        <v>792.5</v>
      </c>
      <c r="BB16" s="36">
        <f t="shared" si="7"/>
        <v>1998.0000000000002</v>
      </c>
      <c r="BC16" s="35">
        <v>2500</v>
      </c>
      <c r="BD16" s="24">
        <f t="shared" si="8"/>
        <v>7</v>
      </c>
      <c r="BE16" s="25">
        <f t="shared" si="9"/>
        <v>0</v>
      </c>
      <c r="BF16" s="35">
        <f t="shared" si="10"/>
        <v>3606</v>
      </c>
      <c r="BG16" s="36">
        <f t="shared" si="11"/>
        <v>1866.2</v>
      </c>
      <c r="BH16" s="35">
        <v>2500</v>
      </c>
      <c r="BI16" s="23">
        <f t="shared" si="12"/>
        <v>0</v>
      </c>
      <c r="BJ16" s="23">
        <f t="shared" si="13"/>
        <v>4</v>
      </c>
      <c r="BK16" s="38">
        <f t="shared" si="14"/>
        <v>0</v>
      </c>
      <c r="BL16" s="38">
        <f t="shared" si="15"/>
        <v>10789.640000000001</v>
      </c>
      <c r="BM16" s="38">
        <v>10000</v>
      </c>
      <c r="BN16" s="24">
        <f t="shared" si="16"/>
        <v>0</v>
      </c>
      <c r="BO16" s="25">
        <f t="shared" si="17"/>
        <v>7</v>
      </c>
      <c r="BP16" s="35">
        <f t="shared" si="18"/>
        <v>0</v>
      </c>
      <c r="BQ16" s="36">
        <f t="shared" si="19"/>
        <v>2002.5500000000002</v>
      </c>
      <c r="BR16" s="35">
        <v>5000</v>
      </c>
      <c r="BS16" s="24">
        <f t="shared" si="20"/>
        <v>0</v>
      </c>
      <c r="BT16" s="25">
        <f t="shared" si="21"/>
        <v>9</v>
      </c>
      <c r="BU16" s="35">
        <f t="shared" si="22"/>
        <v>0</v>
      </c>
      <c r="BV16" s="36">
        <f t="shared" si="23"/>
        <v>24648.5</v>
      </c>
      <c r="BW16" s="35">
        <v>5000</v>
      </c>
      <c r="BX16" s="23">
        <f t="shared" si="24"/>
        <v>19</v>
      </c>
      <c r="BY16" s="23">
        <f t="shared" si="25"/>
        <v>0</v>
      </c>
      <c r="BZ16" s="38">
        <f t="shared" si="26"/>
        <v>34852.960000000006</v>
      </c>
      <c r="CA16" s="38">
        <f t="shared" si="27"/>
        <v>2567.1999999999998</v>
      </c>
      <c r="CB16" s="38">
        <v>15000</v>
      </c>
      <c r="CC16" s="24">
        <f t="shared" si="28"/>
        <v>22</v>
      </c>
      <c r="CD16" s="25">
        <f t="shared" si="29"/>
        <v>1</v>
      </c>
      <c r="CE16" s="35">
        <f t="shared" si="30"/>
        <v>12077.600000000002</v>
      </c>
      <c r="CF16" s="36">
        <f t="shared" si="31"/>
        <v>392</v>
      </c>
    </row>
    <row r="17" spans="1:84" x14ac:dyDescent="0.25">
      <c r="A17">
        <v>14</v>
      </c>
      <c r="B17" s="46"/>
      <c r="C17" s="6" t="str">
        <f>B11</f>
        <v>SEMANA 2</v>
      </c>
      <c r="D17" s="12" t="s">
        <v>3</v>
      </c>
      <c r="E17" s="13" t="e">
        <f>NA()</f>
        <v>#N/A</v>
      </c>
      <c r="F17" s="13" t="e">
        <f>NA()</f>
        <v>#N/A</v>
      </c>
      <c r="G17" s="13" t="e">
        <f>NA()</f>
        <v>#N/A</v>
      </c>
      <c r="H17" s="13" t="e">
        <f>NA()</f>
        <v>#N/A</v>
      </c>
      <c r="J17" s="1" t="s">
        <v>74</v>
      </c>
      <c r="K17" s="1">
        <f t="shared" si="32"/>
        <v>3</v>
      </c>
      <c r="L17" s="1">
        <f t="shared" si="0"/>
        <v>9</v>
      </c>
      <c r="M17" s="1">
        <f t="shared" si="0"/>
        <v>0</v>
      </c>
      <c r="N17" s="1">
        <f t="shared" si="0"/>
        <v>0</v>
      </c>
      <c r="O17" s="1">
        <f t="shared" si="0"/>
        <v>0</v>
      </c>
      <c r="P17" s="1">
        <f t="shared" si="0"/>
        <v>19</v>
      </c>
      <c r="Q17" s="1">
        <f t="shared" si="0"/>
        <v>1</v>
      </c>
      <c r="R17" s="1">
        <f t="shared" si="0"/>
        <v>113</v>
      </c>
      <c r="T17" s="1" t="s">
        <v>74</v>
      </c>
      <c r="U17" s="3">
        <f t="shared" si="33"/>
        <v>5720.5</v>
      </c>
      <c r="V17" s="3">
        <f t="shared" si="1"/>
        <v>4899.8999999999996</v>
      </c>
      <c r="W17" s="3">
        <f t="shared" si="1"/>
        <v>0</v>
      </c>
      <c r="X17" s="3">
        <f t="shared" si="1"/>
        <v>0</v>
      </c>
      <c r="Y17" s="3">
        <f t="shared" si="1"/>
        <v>0</v>
      </c>
      <c r="Z17" s="3">
        <f t="shared" si="1"/>
        <v>34852.960000000006</v>
      </c>
      <c r="AA17" s="3">
        <f t="shared" si="1"/>
        <v>0</v>
      </c>
      <c r="AB17" s="3">
        <f t="shared" si="1"/>
        <v>121111.21</v>
      </c>
      <c r="AC17" s="1">
        <v>40000</v>
      </c>
      <c r="AD17" s="1" t="s">
        <v>74</v>
      </c>
      <c r="AE17" s="1">
        <f t="shared" si="34"/>
        <v>0</v>
      </c>
      <c r="AF17" s="1">
        <f t="shared" si="2"/>
        <v>3</v>
      </c>
      <c r="AG17" s="1">
        <f t="shared" si="2"/>
        <v>11</v>
      </c>
      <c r="AH17" s="1">
        <f t="shared" si="2"/>
        <v>5</v>
      </c>
      <c r="AI17" s="1">
        <f t="shared" si="2"/>
        <v>10</v>
      </c>
      <c r="AJ17" s="1">
        <f t="shared" si="2"/>
        <v>0</v>
      </c>
      <c r="AK17" s="1">
        <f t="shared" si="2"/>
        <v>22</v>
      </c>
      <c r="AL17" s="1">
        <f t="shared" si="2"/>
        <v>51</v>
      </c>
      <c r="AO17" s="1" t="s">
        <v>74</v>
      </c>
      <c r="AP17" s="3">
        <f t="shared" si="35"/>
        <v>381.6</v>
      </c>
      <c r="AQ17" s="3">
        <f t="shared" si="3"/>
        <v>2391.4</v>
      </c>
      <c r="AR17" s="3">
        <f t="shared" si="3"/>
        <v>16218.5</v>
      </c>
      <c r="AS17" s="3">
        <f t="shared" si="3"/>
        <v>2414.15</v>
      </c>
      <c r="AT17" s="3">
        <f t="shared" si="3"/>
        <v>19944.400000000001</v>
      </c>
      <c r="AU17" s="3">
        <f t="shared" si="3"/>
        <v>2567.1999999999998</v>
      </c>
      <c r="AV17" s="3">
        <f t="shared" si="3"/>
        <v>12077.600000000002</v>
      </c>
      <c r="AW17" s="3">
        <f t="shared" si="3"/>
        <v>55994.850000000006</v>
      </c>
      <c r="AX17" s="1"/>
      <c r="AY17" s="24">
        <f t="shared" si="4"/>
        <v>3</v>
      </c>
      <c r="AZ17" s="25">
        <f t="shared" si="5"/>
        <v>0</v>
      </c>
      <c r="BA17" s="35">
        <f t="shared" si="6"/>
        <v>5720.5</v>
      </c>
      <c r="BB17" s="36">
        <f t="shared" si="7"/>
        <v>381.6</v>
      </c>
      <c r="BC17" s="35">
        <v>2500</v>
      </c>
      <c r="BD17" s="24">
        <f t="shared" si="8"/>
        <v>9</v>
      </c>
      <c r="BE17" s="25">
        <f t="shared" si="9"/>
        <v>3</v>
      </c>
      <c r="BF17" s="35">
        <f t="shared" si="10"/>
        <v>4899.8999999999996</v>
      </c>
      <c r="BG17" s="36">
        <f t="shared" si="11"/>
        <v>2391.4</v>
      </c>
      <c r="BH17" s="35">
        <v>2500</v>
      </c>
      <c r="BI17" s="23">
        <f t="shared" si="12"/>
        <v>0</v>
      </c>
      <c r="BJ17" s="23">
        <f t="shared" si="13"/>
        <v>11</v>
      </c>
      <c r="BK17" s="38">
        <f t="shared" si="14"/>
        <v>0</v>
      </c>
      <c r="BL17" s="38">
        <f t="shared" si="15"/>
        <v>16218.5</v>
      </c>
      <c r="BM17" s="38">
        <v>10000</v>
      </c>
      <c r="BN17" s="24">
        <f t="shared" si="16"/>
        <v>0</v>
      </c>
      <c r="BO17" s="25">
        <f t="shared" si="17"/>
        <v>5</v>
      </c>
      <c r="BP17" s="35">
        <f t="shared" si="18"/>
        <v>0</v>
      </c>
      <c r="BQ17" s="36">
        <f t="shared" si="19"/>
        <v>2414.15</v>
      </c>
      <c r="BR17" s="35">
        <v>5000</v>
      </c>
      <c r="BS17" s="24">
        <f t="shared" si="20"/>
        <v>0</v>
      </c>
      <c r="BT17" s="25">
        <f t="shared" si="21"/>
        <v>10</v>
      </c>
      <c r="BU17" s="35">
        <f t="shared" si="22"/>
        <v>0</v>
      </c>
      <c r="BV17" s="36">
        <f t="shared" si="23"/>
        <v>19944.400000000001</v>
      </c>
      <c r="BW17" s="35">
        <v>5000</v>
      </c>
      <c r="BX17" s="23">
        <f t="shared" si="24"/>
        <v>19</v>
      </c>
      <c r="BY17" s="23">
        <f t="shared" si="25"/>
        <v>0</v>
      </c>
      <c r="BZ17" s="38">
        <f t="shared" si="26"/>
        <v>34852.960000000006</v>
      </c>
      <c r="CA17" s="38">
        <f t="shared" si="27"/>
        <v>2567.1999999999998</v>
      </c>
      <c r="CB17" s="38">
        <v>15000</v>
      </c>
      <c r="CC17" s="24">
        <f t="shared" si="28"/>
        <v>1</v>
      </c>
      <c r="CD17" s="25">
        <f t="shared" si="29"/>
        <v>22</v>
      </c>
      <c r="CE17" s="35">
        <f t="shared" si="30"/>
        <v>0</v>
      </c>
      <c r="CF17" s="36">
        <f t="shared" si="31"/>
        <v>12077.600000000002</v>
      </c>
    </row>
    <row r="18" spans="1:84" ht="15.75" thickBot="1" x14ac:dyDescent="0.3">
      <c r="A18">
        <v>15</v>
      </c>
      <c r="B18" s="46"/>
      <c r="C18" s="6" t="str">
        <f>B11</f>
        <v>SEMANA 2</v>
      </c>
      <c r="D18" s="17" t="s">
        <v>4</v>
      </c>
      <c r="E18" s="13" t="e">
        <f>NA()</f>
        <v>#N/A</v>
      </c>
      <c r="F18" s="13" t="e">
        <f>NA()</f>
        <v>#N/A</v>
      </c>
      <c r="G18" s="13" t="e">
        <f>NA()</f>
        <v>#N/A</v>
      </c>
      <c r="H18" s="13" t="e">
        <f>NA()</f>
        <v>#N/A</v>
      </c>
      <c r="J18" s="1" t="s">
        <v>75</v>
      </c>
      <c r="K18" s="1">
        <f t="shared" si="32"/>
        <v>5</v>
      </c>
      <c r="L18" s="1">
        <f t="shared" si="0"/>
        <v>5</v>
      </c>
      <c r="M18" s="1">
        <f t="shared" si="0"/>
        <v>0</v>
      </c>
      <c r="N18" s="1">
        <f t="shared" si="0"/>
        <v>0</v>
      </c>
      <c r="O18" s="1">
        <f t="shared" si="0"/>
        <v>0</v>
      </c>
      <c r="P18" s="1">
        <f t="shared" si="0"/>
        <v>20</v>
      </c>
      <c r="Q18" s="1">
        <f t="shared" si="0"/>
        <v>5</v>
      </c>
      <c r="R18" s="1">
        <f t="shared" si="0"/>
        <v>104</v>
      </c>
      <c r="T18" s="1" t="s">
        <v>75</v>
      </c>
      <c r="U18" s="3">
        <f t="shared" si="33"/>
        <v>3815.3000000000006</v>
      </c>
      <c r="V18" s="3">
        <f t="shared" si="1"/>
        <v>3138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35932.960000000006</v>
      </c>
      <c r="AA18" s="3">
        <f t="shared" si="1"/>
        <v>2248.3000000000002</v>
      </c>
      <c r="AB18" s="3">
        <f t="shared" si="1"/>
        <v>115032.41000000002</v>
      </c>
      <c r="AC18" s="1">
        <v>40000</v>
      </c>
      <c r="AD18" s="1" t="s">
        <v>75</v>
      </c>
      <c r="AE18" s="1">
        <f t="shared" si="34"/>
        <v>0</v>
      </c>
      <c r="AF18" s="1">
        <f t="shared" si="2"/>
        <v>3</v>
      </c>
      <c r="AG18" s="1">
        <f t="shared" si="2"/>
        <v>17</v>
      </c>
      <c r="AH18" s="1">
        <f t="shared" si="2"/>
        <v>3</v>
      </c>
      <c r="AI18" s="1">
        <f t="shared" si="2"/>
        <v>6</v>
      </c>
      <c r="AJ18" s="1">
        <f t="shared" si="2"/>
        <v>0</v>
      </c>
      <c r="AK18" s="1">
        <f t="shared" si="2"/>
        <v>0</v>
      </c>
      <c r="AL18" s="1">
        <f t="shared" si="2"/>
        <v>29</v>
      </c>
      <c r="AO18" s="1" t="s">
        <v>75</v>
      </c>
      <c r="AP18" s="3">
        <f t="shared" si="35"/>
        <v>2982</v>
      </c>
      <c r="AQ18" s="3">
        <f t="shared" si="3"/>
        <v>2447.8999999999996</v>
      </c>
      <c r="AR18" s="3">
        <f t="shared" si="3"/>
        <v>18398.2</v>
      </c>
      <c r="AS18" s="3">
        <f t="shared" si="3"/>
        <v>411.7</v>
      </c>
      <c r="AT18" s="3">
        <f t="shared" si="3"/>
        <v>24489.9</v>
      </c>
      <c r="AU18" s="3">
        <f t="shared" si="3"/>
        <v>2567.1999999999998</v>
      </c>
      <c r="AV18" s="3">
        <f t="shared" si="3"/>
        <v>0</v>
      </c>
      <c r="AW18" s="3">
        <f t="shared" si="3"/>
        <v>51296.899999999994</v>
      </c>
      <c r="AX18" s="1"/>
      <c r="AY18" s="24">
        <f t="shared" si="4"/>
        <v>5</v>
      </c>
      <c r="AZ18" s="25">
        <f t="shared" si="5"/>
        <v>0</v>
      </c>
      <c r="BA18" s="35">
        <f t="shared" si="6"/>
        <v>3815.3000000000006</v>
      </c>
      <c r="BB18" s="36">
        <f t="shared" si="7"/>
        <v>2982</v>
      </c>
      <c r="BC18" s="35">
        <v>2500</v>
      </c>
      <c r="BD18" s="24">
        <f t="shared" si="8"/>
        <v>5</v>
      </c>
      <c r="BE18" s="25">
        <f t="shared" si="9"/>
        <v>3</v>
      </c>
      <c r="BF18" s="35">
        <f t="shared" si="10"/>
        <v>3138</v>
      </c>
      <c r="BG18" s="36">
        <f t="shared" si="11"/>
        <v>2447.8999999999996</v>
      </c>
      <c r="BH18" s="35">
        <v>2500</v>
      </c>
      <c r="BI18" s="23">
        <f t="shared" si="12"/>
        <v>0</v>
      </c>
      <c r="BJ18" s="23">
        <f t="shared" si="13"/>
        <v>17</v>
      </c>
      <c r="BK18" s="38">
        <f t="shared" si="14"/>
        <v>0</v>
      </c>
      <c r="BL18" s="38">
        <f t="shared" si="15"/>
        <v>18398.2</v>
      </c>
      <c r="BM18" s="38">
        <v>10000</v>
      </c>
      <c r="BN18" s="24">
        <f t="shared" si="16"/>
        <v>0</v>
      </c>
      <c r="BO18" s="25">
        <f t="shared" si="17"/>
        <v>3</v>
      </c>
      <c r="BP18" s="35">
        <f t="shared" si="18"/>
        <v>0</v>
      </c>
      <c r="BQ18" s="36">
        <f t="shared" si="19"/>
        <v>411.7</v>
      </c>
      <c r="BR18" s="35">
        <v>5000</v>
      </c>
      <c r="BS18" s="24">
        <f t="shared" si="20"/>
        <v>0</v>
      </c>
      <c r="BT18" s="25">
        <f t="shared" si="21"/>
        <v>6</v>
      </c>
      <c r="BU18" s="35">
        <f t="shared" si="22"/>
        <v>0</v>
      </c>
      <c r="BV18" s="36">
        <f t="shared" si="23"/>
        <v>24489.9</v>
      </c>
      <c r="BW18" s="35">
        <v>5000</v>
      </c>
      <c r="BX18" s="23">
        <f t="shared" si="24"/>
        <v>20</v>
      </c>
      <c r="BY18" s="23">
        <f t="shared" si="25"/>
        <v>0</v>
      </c>
      <c r="BZ18" s="38">
        <f t="shared" si="26"/>
        <v>35932.960000000006</v>
      </c>
      <c r="CA18" s="38">
        <f t="shared" si="27"/>
        <v>2567.1999999999998</v>
      </c>
      <c r="CB18" s="38">
        <v>15000</v>
      </c>
      <c r="CC18" s="24">
        <f t="shared" si="28"/>
        <v>5</v>
      </c>
      <c r="CD18" s="25">
        <f t="shared" si="29"/>
        <v>0</v>
      </c>
      <c r="CE18" s="35">
        <f t="shared" si="30"/>
        <v>2248.3000000000002</v>
      </c>
      <c r="CF18" s="36">
        <f t="shared" si="31"/>
        <v>0</v>
      </c>
    </row>
    <row r="19" spans="1:84" ht="15.75" x14ac:dyDescent="0.25">
      <c r="A19">
        <v>16</v>
      </c>
      <c r="B19" s="46" t="s">
        <v>7</v>
      </c>
      <c r="C19" s="6" t="str">
        <f>B19</f>
        <v>SEMANA 3</v>
      </c>
      <c r="D19" s="7" t="s">
        <v>0</v>
      </c>
      <c r="E19" s="8" t="e">
        <f>SUM(E20:E26)</f>
        <v>#N/A</v>
      </c>
      <c r="F19" s="9" t="e">
        <f>SUM(F20:F26)</f>
        <v>#N/A</v>
      </c>
      <c r="G19" s="10" t="e">
        <f>SUM(G20:G26)</f>
        <v>#N/A</v>
      </c>
      <c r="H19" s="11" t="e">
        <f>SUM(H20:H26)</f>
        <v>#N/A</v>
      </c>
      <c r="J19" s="1" t="s">
        <v>76</v>
      </c>
      <c r="K19" s="1">
        <f t="shared" si="32"/>
        <v>6</v>
      </c>
      <c r="L19" s="1">
        <f t="shared" si="0"/>
        <v>5</v>
      </c>
      <c r="M19" s="1">
        <f t="shared" si="0"/>
        <v>0</v>
      </c>
      <c r="N19" s="1">
        <f t="shared" si="0"/>
        <v>0</v>
      </c>
      <c r="O19" s="1">
        <f t="shared" si="0"/>
        <v>0</v>
      </c>
      <c r="P19" s="1">
        <f t="shared" si="0"/>
        <v>20</v>
      </c>
      <c r="Q19" s="1">
        <f t="shared" si="0"/>
        <v>5</v>
      </c>
      <c r="R19" s="1">
        <f t="shared" si="0"/>
        <v>97</v>
      </c>
      <c r="T19" s="1" t="s">
        <v>76</v>
      </c>
      <c r="U19" s="3">
        <f t="shared" si="33"/>
        <v>4078.5000000000005</v>
      </c>
      <c r="V19" s="3">
        <f t="shared" si="1"/>
        <v>3138</v>
      </c>
      <c r="W19" s="3">
        <f t="shared" si="1"/>
        <v>0</v>
      </c>
      <c r="X19" s="3">
        <f t="shared" si="1"/>
        <v>0</v>
      </c>
      <c r="Y19" s="3">
        <f t="shared" si="1"/>
        <v>0</v>
      </c>
      <c r="Z19" s="3">
        <f t="shared" si="1"/>
        <v>35932.960000000006</v>
      </c>
      <c r="AA19" s="3">
        <f t="shared" si="1"/>
        <v>3179.6</v>
      </c>
      <c r="AB19" s="3">
        <f t="shared" si="1"/>
        <v>100117.26000000001</v>
      </c>
      <c r="AC19" s="1">
        <v>40000</v>
      </c>
      <c r="AD19" s="1" t="s">
        <v>76</v>
      </c>
      <c r="AE19" s="1">
        <f t="shared" si="34"/>
        <v>0</v>
      </c>
      <c r="AF19" s="1">
        <f t="shared" si="2"/>
        <v>0</v>
      </c>
      <c r="AG19" s="1">
        <f t="shared" si="2"/>
        <v>22</v>
      </c>
      <c r="AH19" s="1">
        <f t="shared" si="2"/>
        <v>1</v>
      </c>
      <c r="AI19" s="1">
        <f t="shared" si="2"/>
        <v>1</v>
      </c>
      <c r="AJ19" s="1">
        <f t="shared" si="2"/>
        <v>0</v>
      </c>
      <c r="AK19" s="1">
        <f t="shared" si="2"/>
        <v>2</v>
      </c>
      <c r="AL19" s="1">
        <f t="shared" si="2"/>
        <v>26</v>
      </c>
      <c r="AO19" s="1" t="s">
        <v>76</v>
      </c>
      <c r="AP19" s="3">
        <f t="shared" si="35"/>
        <v>2982</v>
      </c>
      <c r="AQ19" s="3">
        <f t="shared" si="3"/>
        <v>903.99999999999989</v>
      </c>
      <c r="AR19" s="3">
        <f t="shared" si="3"/>
        <v>25889.4</v>
      </c>
      <c r="AS19" s="3">
        <f t="shared" si="3"/>
        <v>348</v>
      </c>
      <c r="AT19" s="3">
        <f t="shared" si="3"/>
        <v>10939.5</v>
      </c>
      <c r="AU19" s="3">
        <f t="shared" si="3"/>
        <v>2567.1999999999998</v>
      </c>
      <c r="AV19" s="3">
        <f t="shared" si="3"/>
        <v>741.7</v>
      </c>
      <c r="AW19" s="3">
        <f t="shared" si="3"/>
        <v>44371.799999999996</v>
      </c>
      <c r="AX19" s="1"/>
      <c r="AY19" s="24">
        <f t="shared" si="4"/>
        <v>6</v>
      </c>
      <c r="AZ19" s="25">
        <f t="shared" si="5"/>
        <v>0</v>
      </c>
      <c r="BA19" s="35">
        <f t="shared" si="6"/>
        <v>4078.5000000000005</v>
      </c>
      <c r="BB19" s="36">
        <f t="shared" si="7"/>
        <v>2982</v>
      </c>
      <c r="BC19" s="35">
        <v>2500</v>
      </c>
      <c r="BD19" s="24">
        <f t="shared" si="8"/>
        <v>5</v>
      </c>
      <c r="BE19" s="25">
        <f t="shared" si="9"/>
        <v>0</v>
      </c>
      <c r="BF19" s="35">
        <f t="shared" si="10"/>
        <v>3138</v>
      </c>
      <c r="BG19" s="36">
        <f t="shared" si="11"/>
        <v>903.99999999999989</v>
      </c>
      <c r="BH19" s="35">
        <v>2500</v>
      </c>
      <c r="BI19" s="23">
        <f t="shared" si="12"/>
        <v>0</v>
      </c>
      <c r="BJ19" s="23">
        <f t="shared" si="13"/>
        <v>22</v>
      </c>
      <c r="BK19" s="38">
        <f t="shared" si="14"/>
        <v>0</v>
      </c>
      <c r="BL19" s="38">
        <f t="shared" si="15"/>
        <v>25889.4</v>
      </c>
      <c r="BM19" s="38">
        <v>10000</v>
      </c>
      <c r="BN19" s="24">
        <f t="shared" si="16"/>
        <v>0</v>
      </c>
      <c r="BO19" s="25">
        <f t="shared" si="17"/>
        <v>1</v>
      </c>
      <c r="BP19" s="35">
        <f t="shared" si="18"/>
        <v>0</v>
      </c>
      <c r="BQ19" s="36">
        <f t="shared" si="19"/>
        <v>348</v>
      </c>
      <c r="BR19" s="35">
        <v>5000</v>
      </c>
      <c r="BS19" s="24">
        <f t="shared" si="20"/>
        <v>0</v>
      </c>
      <c r="BT19" s="25">
        <f t="shared" si="21"/>
        <v>1</v>
      </c>
      <c r="BU19" s="35">
        <f t="shared" si="22"/>
        <v>0</v>
      </c>
      <c r="BV19" s="36">
        <f t="shared" si="23"/>
        <v>10939.5</v>
      </c>
      <c r="BW19" s="35">
        <v>5000</v>
      </c>
      <c r="BX19" s="23">
        <f t="shared" si="24"/>
        <v>20</v>
      </c>
      <c r="BY19" s="23">
        <f t="shared" si="25"/>
        <v>0</v>
      </c>
      <c r="BZ19" s="38">
        <f t="shared" si="26"/>
        <v>35932.960000000006</v>
      </c>
      <c r="CA19" s="38">
        <f t="shared" si="27"/>
        <v>2567.1999999999998</v>
      </c>
      <c r="CB19" s="38">
        <v>15000</v>
      </c>
      <c r="CC19" s="24">
        <f t="shared" si="28"/>
        <v>5</v>
      </c>
      <c r="CD19" s="25">
        <f t="shared" si="29"/>
        <v>2</v>
      </c>
      <c r="CE19" s="35">
        <f t="shared" si="30"/>
        <v>3179.6</v>
      </c>
      <c r="CF19" s="36">
        <f t="shared" si="31"/>
        <v>741.7</v>
      </c>
    </row>
    <row r="20" spans="1:84" x14ac:dyDescent="0.25">
      <c r="A20">
        <v>17</v>
      </c>
      <c r="B20" s="46"/>
      <c r="C20" s="6" t="str">
        <f>B19</f>
        <v>SEMANA 3</v>
      </c>
      <c r="D20" s="12" t="s">
        <v>1</v>
      </c>
      <c r="E20" s="13" t="e">
        <f>NA()</f>
        <v>#N/A</v>
      </c>
      <c r="F20" s="13" t="e">
        <f>NA()</f>
        <v>#N/A</v>
      </c>
      <c r="G20" s="13" t="e">
        <f>NA()</f>
        <v>#N/A</v>
      </c>
      <c r="H20" s="13" t="e">
        <f>NA()</f>
        <v>#N/A</v>
      </c>
      <c r="J20" s="1" t="s">
        <v>77</v>
      </c>
      <c r="K20" s="1">
        <f t="shared" si="32"/>
        <v>3</v>
      </c>
      <c r="L20" s="1">
        <f t="shared" si="32"/>
        <v>8</v>
      </c>
      <c r="M20" s="1">
        <f t="shared" si="32"/>
        <v>0</v>
      </c>
      <c r="N20" s="1">
        <f t="shared" si="32"/>
        <v>0</v>
      </c>
      <c r="O20" s="1">
        <f t="shared" si="32"/>
        <v>0</v>
      </c>
      <c r="P20" s="1">
        <f t="shared" si="32"/>
        <v>21</v>
      </c>
      <c r="Q20" s="1">
        <f t="shared" si="32"/>
        <v>3</v>
      </c>
      <c r="R20" s="1">
        <f t="shared" si="32"/>
        <v>99</v>
      </c>
      <c r="T20" s="1" t="s">
        <v>77</v>
      </c>
      <c r="U20" s="3">
        <f t="shared" si="33"/>
        <v>989.9</v>
      </c>
      <c r="V20" s="3">
        <f t="shared" si="33"/>
        <v>7074.2</v>
      </c>
      <c r="W20" s="3">
        <f t="shared" si="33"/>
        <v>0</v>
      </c>
      <c r="X20" s="3">
        <f t="shared" si="33"/>
        <v>0</v>
      </c>
      <c r="Y20" s="3">
        <f t="shared" si="33"/>
        <v>0</v>
      </c>
      <c r="Z20" s="3">
        <f t="shared" si="33"/>
        <v>37811.200000000004</v>
      </c>
      <c r="AA20" s="3">
        <f t="shared" si="33"/>
        <v>2230.1999999999998</v>
      </c>
      <c r="AB20" s="3">
        <f t="shared" si="33"/>
        <v>110508.09999999999</v>
      </c>
      <c r="AC20" s="1">
        <v>40000</v>
      </c>
      <c r="AD20" s="1" t="s">
        <v>77</v>
      </c>
      <c r="AE20" s="1">
        <f t="shared" si="34"/>
        <v>3</v>
      </c>
      <c r="AF20" s="1">
        <f t="shared" si="34"/>
        <v>0</v>
      </c>
      <c r="AG20" s="1">
        <f t="shared" si="34"/>
        <v>4</v>
      </c>
      <c r="AH20" s="1">
        <f t="shared" si="34"/>
        <v>0</v>
      </c>
      <c r="AI20" s="1">
        <f t="shared" si="34"/>
        <v>4</v>
      </c>
      <c r="AJ20" s="1">
        <f t="shared" si="34"/>
        <v>1</v>
      </c>
      <c r="AK20" s="1">
        <f t="shared" si="34"/>
        <v>1</v>
      </c>
      <c r="AL20" s="1">
        <f t="shared" si="34"/>
        <v>13</v>
      </c>
      <c r="AO20" s="1" t="s">
        <v>77</v>
      </c>
      <c r="AP20" s="3">
        <f t="shared" si="35"/>
        <v>6070.6</v>
      </c>
      <c r="AQ20" s="3">
        <f t="shared" si="35"/>
        <v>903.99999999999989</v>
      </c>
      <c r="AR20" s="3">
        <f t="shared" si="35"/>
        <v>6825.5</v>
      </c>
      <c r="AS20" s="3">
        <f t="shared" si="35"/>
        <v>12.8</v>
      </c>
      <c r="AT20" s="3">
        <f t="shared" si="35"/>
        <v>8998.7999999999993</v>
      </c>
      <c r="AU20" s="3">
        <f t="shared" si="35"/>
        <v>5032.16</v>
      </c>
      <c r="AV20" s="3">
        <f t="shared" si="35"/>
        <v>783</v>
      </c>
      <c r="AW20" s="3">
        <f t="shared" si="35"/>
        <v>28626.859999999997</v>
      </c>
      <c r="AX20" s="1"/>
      <c r="AY20" s="24">
        <f t="shared" si="4"/>
        <v>3</v>
      </c>
      <c r="AZ20" s="25">
        <f t="shared" si="5"/>
        <v>3</v>
      </c>
      <c r="BA20" s="35">
        <f t="shared" si="6"/>
        <v>989.9</v>
      </c>
      <c r="BB20" s="36">
        <f t="shared" si="7"/>
        <v>6070.6</v>
      </c>
      <c r="BC20" s="35">
        <v>2500</v>
      </c>
      <c r="BD20" s="24">
        <f t="shared" si="8"/>
        <v>8</v>
      </c>
      <c r="BE20" s="25">
        <f t="shared" si="9"/>
        <v>0</v>
      </c>
      <c r="BF20" s="35">
        <f t="shared" si="10"/>
        <v>7074.2</v>
      </c>
      <c r="BG20" s="36">
        <f t="shared" si="11"/>
        <v>903.99999999999989</v>
      </c>
      <c r="BH20" s="35">
        <v>2500</v>
      </c>
      <c r="BI20" s="23">
        <f t="shared" si="12"/>
        <v>0</v>
      </c>
      <c r="BJ20" s="23">
        <f t="shared" si="13"/>
        <v>4</v>
      </c>
      <c r="BK20" s="38">
        <f t="shared" si="14"/>
        <v>0</v>
      </c>
      <c r="BL20" s="38">
        <f t="shared" si="15"/>
        <v>6825.5</v>
      </c>
      <c r="BM20" s="38">
        <v>10000</v>
      </c>
      <c r="BN20" s="24">
        <f t="shared" si="16"/>
        <v>0</v>
      </c>
      <c r="BO20" s="25">
        <f t="shared" si="17"/>
        <v>0</v>
      </c>
      <c r="BP20" s="35">
        <f t="shared" si="18"/>
        <v>0</v>
      </c>
      <c r="BQ20" s="36">
        <f t="shared" si="19"/>
        <v>12.8</v>
      </c>
      <c r="BR20" s="35">
        <v>5000</v>
      </c>
      <c r="BS20" s="24">
        <f t="shared" si="20"/>
        <v>0</v>
      </c>
      <c r="BT20" s="25">
        <f t="shared" si="21"/>
        <v>4</v>
      </c>
      <c r="BU20" s="35">
        <f t="shared" si="22"/>
        <v>0</v>
      </c>
      <c r="BV20" s="36">
        <f t="shared" si="23"/>
        <v>8998.7999999999993</v>
      </c>
      <c r="BW20" s="35">
        <v>5000</v>
      </c>
      <c r="BX20" s="23">
        <f t="shared" si="24"/>
        <v>21</v>
      </c>
      <c r="BY20" s="23">
        <f t="shared" si="25"/>
        <v>1</v>
      </c>
      <c r="BZ20" s="38">
        <f t="shared" si="26"/>
        <v>37811.200000000004</v>
      </c>
      <c r="CA20" s="38">
        <f t="shared" si="27"/>
        <v>5032.16</v>
      </c>
      <c r="CB20" s="38">
        <v>15000</v>
      </c>
      <c r="CC20" s="24">
        <f t="shared" si="28"/>
        <v>3</v>
      </c>
      <c r="CD20" s="25">
        <f t="shared" si="29"/>
        <v>1</v>
      </c>
      <c r="CE20" s="35">
        <f t="shared" si="30"/>
        <v>2230.1999999999998</v>
      </c>
      <c r="CF20" s="36">
        <f t="shared" si="31"/>
        <v>783</v>
      </c>
    </row>
    <row r="21" spans="1:84" x14ac:dyDescent="0.25">
      <c r="A21">
        <v>18</v>
      </c>
      <c r="B21" s="46"/>
      <c r="C21" s="6" t="str">
        <f>B19</f>
        <v>SEMANA 3</v>
      </c>
      <c r="D21" s="12" t="s">
        <v>2</v>
      </c>
      <c r="E21" s="13" t="e">
        <f>NA()</f>
        <v>#N/A</v>
      </c>
      <c r="F21" s="13" t="e">
        <f>NA()</f>
        <v>#N/A</v>
      </c>
      <c r="G21" s="13" t="e">
        <f>NA()</f>
        <v>#N/A</v>
      </c>
      <c r="H21" s="13" t="e">
        <f>NA()</f>
        <v>#N/A</v>
      </c>
      <c r="J21" s="1" t="s">
        <v>78</v>
      </c>
      <c r="K21" s="1">
        <f t="shared" si="32"/>
        <v>3</v>
      </c>
      <c r="L21" s="1">
        <f t="shared" si="32"/>
        <v>8</v>
      </c>
      <c r="M21" s="1">
        <f t="shared" si="32"/>
        <v>0</v>
      </c>
      <c r="N21" s="1">
        <f t="shared" si="32"/>
        <v>0</v>
      </c>
      <c r="O21" s="1">
        <f t="shared" si="32"/>
        <v>0</v>
      </c>
      <c r="P21" s="1">
        <f t="shared" si="32"/>
        <v>23</v>
      </c>
      <c r="Q21" s="1">
        <f t="shared" si="32"/>
        <v>0</v>
      </c>
      <c r="R21" s="1">
        <f t="shared" si="32"/>
        <v>98</v>
      </c>
      <c r="T21" s="1" t="s">
        <v>78</v>
      </c>
      <c r="U21" s="3">
        <f t="shared" si="33"/>
        <v>7268.1</v>
      </c>
      <c r="V21" s="3">
        <f t="shared" si="33"/>
        <v>7074.2</v>
      </c>
      <c r="W21" s="3">
        <f t="shared" si="33"/>
        <v>0</v>
      </c>
      <c r="X21" s="3">
        <f t="shared" si="33"/>
        <v>0</v>
      </c>
      <c r="Y21" s="3">
        <f t="shared" si="33"/>
        <v>0</v>
      </c>
      <c r="Z21" s="3">
        <f t="shared" si="33"/>
        <v>39098.100000000006</v>
      </c>
      <c r="AA21" s="3">
        <f t="shared" si="33"/>
        <v>0</v>
      </c>
      <c r="AB21" s="3">
        <f t="shared" si="33"/>
        <v>113689.7</v>
      </c>
      <c r="AC21" s="1">
        <v>40000</v>
      </c>
      <c r="AD21" s="1" t="s">
        <v>78</v>
      </c>
      <c r="AE21" s="1">
        <f t="shared" si="34"/>
        <v>1</v>
      </c>
      <c r="AF21" s="1">
        <f t="shared" si="34"/>
        <v>0</v>
      </c>
      <c r="AG21" s="1">
        <f t="shared" si="34"/>
        <v>2</v>
      </c>
      <c r="AH21" s="1">
        <f t="shared" si="34"/>
        <v>2</v>
      </c>
      <c r="AI21" s="1">
        <f t="shared" si="34"/>
        <v>5</v>
      </c>
      <c r="AJ21" s="1">
        <f t="shared" si="34"/>
        <v>1</v>
      </c>
      <c r="AK21" s="1">
        <f t="shared" si="34"/>
        <v>7</v>
      </c>
      <c r="AL21" s="1">
        <f t="shared" si="34"/>
        <v>18</v>
      </c>
      <c r="AO21" s="1" t="s">
        <v>78</v>
      </c>
      <c r="AP21" s="3">
        <f t="shared" si="35"/>
        <v>585.5</v>
      </c>
      <c r="AQ21" s="3">
        <f t="shared" si="35"/>
        <v>903.99999999999989</v>
      </c>
      <c r="AR21" s="3">
        <f t="shared" si="35"/>
        <v>5892.3</v>
      </c>
      <c r="AS21" s="3">
        <f t="shared" si="35"/>
        <v>1439.9</v>
      </c>
      <c r="AT21" s="3">
        <f t="shared" si="35"/>
        <v>9975.9000000000015</v>
      </c>
      <c r="AU21" s="3">
        <f t="shared" si="35"/>
        <v>5032.16</v>
      </c>
      <c r="AV21" s="3">
        <f t="shared" si="35"/>
        <v>4288.2</v>
      </c>
      <c r="AW21" s="3">
        <f t="shared" si="35"/>
        <v>28117.960000000003</v>
      </c>
      <c r="AX21" s="1"/>
      <c r="AY21" s="24">
        <f t="shared" si="4"/>
        <v>3</v>
      </c>
      <c r="AZ21" s="25">
        <f t="shared" si="5"/>
        <v>1</v>
      </c>
      <c r="BA21" s="35">
        <f t="shared" si="6"/>
        <v>7268.1</v>
      </c>
      <c r="BB21" s="36">
        <f t="shared" si="7"/>
        <v>585.5</v>
      </c>
      <c r="BC21" s="35">
        <v>2500</v>
      </c>
      <c r="BD21" s="24">
        <f t="shared" si="8"/>
        <v>8</v>
      </c>
      <c r="BE21" s="25">
        <f t="shared" si="9"/>
        <v>0</v>
      </c>
      <c r="BF21" s="35">
        <f t="shared" si="10"/>
        <v>7074.2</v>
      </c>
      <c r="BG21" s="36">
        <f t="shared" si="11"/>
        <v>903.99999999999989</v>
      </c>
      <c r="BH21" s="35">
        <v>2500</v>
      </c>
      <c r="BI21" s="23">
        <f t="shared" si="12"/>
        <v>0</v>
      </c>
      <c r="BJ21" s="23">
        <f t="shared" si="13"/>
        <v>2</v>
      </c>
      <c r="BK21" s="38">
        <f t="shared" si="14"/>
        <v>0</v>
      </c>
      <c r="BL21" s="38">
        <f t="shared" si="15"/>
        <v>5892.3</v>
      </c>
      <c r="BM21" s="38">
        <v>10000</v>
      </c>
      <c r="BN21" s="24">
        <f t="shared" si="16"/>
        <v>0</v>
      </c>
      <c r="BO21" s="25">
        <f t="shared" si="17"/>
        <v>2</v>
      </c>
      <c r="BP21" s="35">
        <f t="shared" si="18"/>
        <v>0</v>
      </c>
      <c r="BQ21" s="36">
        <f t="shared" si="19"/>
        <v>1439.9</v>
      </c>
      <c r="BR21" s="35">
        <v>5000</v>
      </c>
      <c r="BS21" s="24">
        <f t="shared" si="20"/>
        <v>0</v>
      </c>
      <c r="BT21" s="25">
        <f t="shared" si="21"/>
        <v>5</v>
      </c>
      <c r="BU21" s="35">
        <f t="shared" si="22"/>
        <v>0</v>
      </c>
      <c r="BV21" s="36">
        <f t="shared" si="23"/>
        <v>9975.9000000000015</v>
      </c>
      <c r="BW21" s="35">
        <v>5000</v>
      </c>
      <c r="BX21" s="23">
        <f t="shared" si="24"/>
        <v>23</v>
      </c>
      <c r="BY21" s="23">
        <f t="shared" si="25"/>
        <v>1</v>
      </c>
      <c r="BZ21" s="38">
        <f t="shared" si="26"/>
        <v>39098.100000000006</v>
      </c>
      <c r="CA21" s="38">
        <f t="shared" si="27"/>
        <v>5032.16</v>
      </c>
      <c r="CB21" s="38">
        <v>15000</v>
      </c>
      <c r="CC21" s="24">
        <f t="shared" si="28"/>
        <v>0</v>
      </c>
      <c r="CD21" s="25">
        <f t="shared" si="29"/>
        <v>7</v>
      </c>
      <c r="CE21" s="35">
        <f t="shared" si="30"/>
        <v>0</v>
      </c>
      <c r="CF21" s="36">
        <f t="shared" si="31"/>
        <v>4288.2</v>
      </c>
    </row>
    <row r="22" spans="1:84" x14ac:dyDescent="0.25">
      <c r="A22">
        <v>19</v>
      </c>
      <c r="B22" s="46"/>
      <c r="C22" s="6" t="str">
        <f>B19</f>
        <v>SEMANA 3</v>
      </c>
      <c r="D22" s="12" t="s">
        <v>122</v>
      </c>
      <c r="E22" s="13" t="e">
        <f>NA()</f>
        <v>#N/A</v>
      </c>
      <c r="F22" s="13" t="e">
        <f>NA()</f>
        <v>#N/A</v>
      </c>
      <c r="G22" s="13" t="e">
        <f>NA()</f>
        <v>#N/A</v>
      </c>
      <c r="H22" s="13" t="e">
        <f>NA()</f>
        <v>#N/A</v>
      </c>
      <c r="J22" s="1" t="s">
        <v>79</v>
      </c>
      <c r="K22" s="1">
        <f t="shared" si="32"/>
        <v>3</v>
      </c>
      <c r="L22" s="1">
        <f t="shared" si="32"/>
        <v>10</v>
      </c>
      <c r="M22" s="1">
        <f t="shared" si="32"/>
        <v>0</v>
      </c>
      <c r="N22" s="1">
        <f t="shared" si="32"/>
        <v>0</v>
      </c>
      <c r="O22" s="1">
        <f t="shared" si="32"/>
        <v>0</v>
      </c>
      <c r="P22" s="1">
        <f t="shared" si="32"/>
        <v>17</v>
      </c>
      <c r="Q22" s="1">
        <f t="shared" si="32"/>
        <v>0</v>
      </c>
      <c r="R22" s="1">
        <f t="shared" si="32"/>
        <v>85</v>
      </c>
      <c r="T22" s="1" t="s">
        <v>79</v>
      </c>
      <c r="U22" s="3">
        <f t="shared" si="33"/>
        <v>7268.1</v>
      </c>
      <c r="V22" s="3">
        <f t="shared" si="33"/>
        <v>5738.19</v>
      </c>
      <c r="W22" s="3">
        <f t="shared" si="33"/>
        <v>0</v>
      </c>
      <c r="X22" s="3">
        <f t="shared" si="33"/>
        <v>0</v>
      </c>
      <c r="Y22" s="3">
        <f t="shared" si="33"/>
        <v>0</v>
      </c>
      <c r="Z22" s="3">
        <f t="shared" si="33"/>
        <v>33939</v>
      </c>
      <c r="AA22" s="3">
        <f t="shared" si="33"/>
        <v>0</v>
      </c>
      <c r="AB22" s="3">
        <f t="shared" si="33"/>
        <v>123364.12</v>
      </c>
      <c r="AC22" s="1">
        <v>40000</v>
      </c>
      <c r="AD22" s="1" t="s">
        <v>79</v>
      </c>
      <c r="AE22" s="1">
        <f t="shared" si="34"/>
        <v>0</v>
      </c>
      <c r="AF22" s="1">
        <f t="shared" si="34"/>
        <v>1</v>
      </c>
      <c r="AG22" s="1">
        <f t="shared" si="34"/>
        <v>10</v>
      </c>
      <c r="AH22" s="1">
        <f t="shared" si="34"/>
        <v>0</v>
      </c>
      <c r="AI22" s="1">
        <f t="shared" si="34"/>
        <v>4</v>
      </c>
      <c r="AJ22" s="1">
        <f t="shared" si="34"/>
        <v>6</v>
      </c>
      <c r="AK22" s="1">
        <f t="shared" si="34"/>
        <v>0</v>
      </c>
      <c r="AL22" s="1">
        <f t="shared" si="34"/>
        <v>21</v>
      </c>
      <c r="AO22" s="1" t="s">
        <v>79</v>
      </c>
      <c r="AP22" s="3">
        <f t="shared" si="35"/>
        <v>508.5</v>
      </c>
      <c r="AQ22" s="3">
        <f t="shared" si="35"/>
        <v>4180</v>
      </c>
      <c r="AR22" s="3">
        <f t="shared" si="35"/>
        <v>9221.1</v>
      </c>
      <c r="AS22" s="3">
        <f t="shared" si="35"/>
        <v>59.7</v>
      </c>
      <c r="AT22" s="3">
        <f t="shared" si="35"/>
        <v>7785.7000000000007</v>
      </c>
      <c r="AU22" s="3">
        <f t="shared" si="35"/>
        <v>9134.2999999999993</v>
      </c>
      <c r="AV22" s="3">
        <f t="shared" si="35"/>
        <v>0</v>
      </c>
      <c r="AW22" s="3">
        <f t="shared" si="35"/>
        <v>30889.3</v>
      </c>
      <c r="AX22" s="1"/>
      <c r="AY22" s="24">
        <f t="shared" si="4"/>
        <v>3</v>
      </c>
      <c r="AZ22" s="25">
        <f t="shared" si="5"/>
        <v>0</v>
      </c>
      <c r="BA22" s="35">
        <f t="shared" si="6"/>
        <v>7268.1</v>
      </c>
      <c r="BB22" s="36">
        <f t="shared" si="7"/>
        <v>508.5</v>
      </c>
      <c r="BC22" s="35">
        <v>2500</v>
      </c>
      <c r="BD22" s="24">
        <f t="shared" si="8"/>
        <v>10</v>
      </c>
      <c r="BE22" s="25">
        <f t="shared" si="9"/>
        <v>1</v>
      </c>
      <c r="BF22" s="35">
        <f t="shared" si="10"/>
        <v>5738.19</v>
      </c>
      <c r="BG22" s="36">
        <f t="shared" si="11"/>
        <v>4180</v>
      </c>
      <c r="BH22" s="35">
        <v>2500</v>
      </c>
      <c r="BI22" s="23">
        <f t="shared" si="12"/>
        <v>0</v>
      </c>
      <c r="BJ22" s="23">
        <f t="shared" si="13"/>
        <v>10</v>
      </c>
      <c r="BK22" s="38">
        <f t="shared" si="14"/>
        <v>0</v>
      </c>
      <c r="BL22" s="38">
        <f t="shared" si="15"/>
        <v>9221.1</v>
      </c>
      <c r="BM22" s="38">
        <v>10000</v>
      </c>
      <c r="BN22" s="24">
        <f t="shared" si="16"/>
        <v>0</v>
      </c>
      <c r="BO22" s="25">
        <f t="shared" si="17"/>
        <v>0</v>
      </c>
      <c r="BP22" s="35">
        <f t="shared" si="18"/>
        <v>0</v>
      </c>
      <c r="BQ22" s="36">
        <f t="shared" si="19"/>
        <v>59.7</v>
      </c>
      <c r="BR22" s="35">
        <v>5000</v>
      </c>
      <c r="BS22" s="24">
        <f t="shared" si="20"/>
        <v>0</v>
      </c>
      <c r="BT22" s="25">
        <f t="shared" si="21"/>
        <v>4</v>
      </c>
      <c r="BU22" s="35">
        <f t="shared" si="22"/>
        <v>0</v>
      </c>
      <c r="BV22" s="36">
        <f t="shared" si="23"/>
        <v>7785.7000000000007</v>
      </c>
      <c r="BW22" s="35">
        <v>5000</v>
      </c>
      <c r="BX22" s="23">
        <f t="shared" si="24"/>
        <v>17</v>
      </c>
      <c r="BY22" s="23">
        <f t="shared" si="25"/>
        <v>6</v>
      </c>
      <c r="BZ22" s="38">
        <f t="shared" si="26"/>
        <v>33939</v>
      </c>
      <c r="CA22" s="38">
        <f t="shared" si="27"/>
        <v>9134.2999999999993</v>
      </c>
      <c r="CB22" s="38">
        <v>15000</v>
      </c>
      <c r="CC22" s="24">
        <f t="shared" si="28"/>
        <v>0</v>
      </c>
      <c r="CD22" s="25">
        <f t="shared" si="29"/>
        <v>0</v>
      </c>
      <c r="CE22" s="35">
        <f t="shared" si="30"/>
        <v>0</v>
      </c>
      <c r="CF22" s="36">
        <f t="shared" si="31"/>
        <v>0</v>
      </c>
    </row>
    <row r="23" spans="1:84" x14ac:dyDescent="0.25">
      <c r="A23">
        <v>20</v>
      </c>
      <c r="B23" s="46"/>
      <c r="C23" s="6" t="str">
        <f>B19</f>
        <v>SEMANA 3</v>
      </c>
      <c r="D23" s="12" t="s">
        <v>123</v>
      </c>
      <c r="E23" s="13" t="e">
        <f>NA()</f>
        <v>#N/A</v>
      </c>
      <c r="F23" s="13" t="e">
        <f>NA()</f>
        <v>#N/A</v>
      </c>
      <c r="G23" s="13" t="e">
        <f>NA()</f>
        <v>#N/A</v>
      </c>
      <c r="H23" s="13" t="e">
        <f>NA()</f>
        <v>#N/A</v>
      </c>
      <c r="J23" s="1" t="s">
        <v>80</v>
      </c>
      <c r="K23" s="1">
        <f t="shared" si="32"/>
        <v>3</v>
      </c>
      <c r="L23" s="1">
        <f t="shared" si="32"/>
        <v>10</v>
      </c>
      <c r="M23" s="1">
        <f t="shared" si="32"/>
        <v>0</v>
      </c>
      <c r="N23" s="1">
        <f t="shared" si="32"/>
        <v>0</v>
      </c>
      <c r="O23" s="1">
        <f t="shared" si="32"/>
        <v>0</v>
      </c>
      <c r="P23" s="1">
        <f t="shared" si="32"/>
        <v>15</v>
      </c>
      <c r="Q23" s="1">
        <f t="shared" si="32"/>
        <v>4</v>
      </c>
      <c r="R23" s="1">
        <f t="shared" si="32"/>
        <v>88</v>
      </c>
      <c r="T23" s="1" t="s">
        <v>80</v>
      </c>
      <c r="U23" s="3">
        <f t="shared" si="33"/>
        <v>7268.1</v>
      </c>
      <c r="V23" s="3">
        <f t="shared" si="33"/>
        <v>5738.19</v>
      </c>
      <c r="W23" s="3">
        <f t="shared" si="33"/>
        <v>0</v>
      </c>
      <c r="X23" s="3">
        <f t="shared" si="33"/>
        <v>0</v>
      </c>
      <c r="Y23" s="3">
        <f t="shared" si="33"/>
        <v>0</v>
      </c>
      <c r="Z23" s="3">
        <f t="shared" si="33"/>
        <v>26935.100000000002</v>
      </c>
      <c r="AA23" s="3">
        <f t="shared" si="33"/>
        <v>4175.3999999999996</v>
      </c>
      <c r="AB23" s="3">
        <f t="shared" si="33"/>
        <v>113278.67000000001</v>
      </c>
      <c r="AC23" s="1">
        <v>40000</v>
      </c>
      <c r="AD23" s="1" t="s">
        <v>80</v>
      </c>
      <c r="AE23" s="1">
        <f t="shared" si="34"/>
        <v>0</v>
      </c>
      <c r="AF23" s="1">
        <f t="shared" si="34"/>
        <v>1</v>
      </c>
      <c r="AG23" s="1">
        <f t="shared" si="34"/>
        <v>6</v>
      </c>
      <c r="AH23" s="1">
        <f t="shared" si="34"/>
        <v>2</v>
      </c>
      <c r="AI23" s="1">
        <f t="shared" si="34"/>
        <v>4</v>
      </c>
      <c r="AJ23" s="1">
        <f t="shared" si="34"/>
        <v>2</v>
      </c>
      <c r="AK23" s="1">
        <f t="shared" si="34"/>
        <v>0</v>
      </c>
      <c r="AL23" s="1">
        <f t="shared" si="34"/>
        <v>15</v>
      </c>
      <c r="AO23" s="1" t="s">
        <v>80</v>
      </c>
      <c r="AP23" s="3">
        <f t="shared" si="35"/>
        <v>508.5</v>
      </c>
      <c r="AQ23" s="3">
        <f t="shared" si="35"/>
        <v>1503.7599999999998</v>
      </c>
      <c r="AR23" s="3">
        <f t="shared" si="35"/>
        <v>20755.899999999998</v>
      </c>
      <c r="AS23" s="3">
        <f t="shared" si="35"/>
        <v>1583.95</v>
      </c>
      <c r="AT23" s="3">
        <f t="shared" si="35"/>
        <v>11790.699999999999</v>
      </c>
      <c r="AU23" s="3">
        <f t="shared" si="35"/>
        <v>9271.9</v>
      </c>
      <c r="AV23" s="3">
        <f t="shared" si="35"/>
        <v>0</v>
      </c>
      <c r="AW23" s="3">
        <f t="shared" si="35"/>
        <v>45414.71</v>
      </c>
      <c r="AX23" s="1"/>
      <c r="AY23" s="24">
        <f t="shared" si="4"/>
        <v>3</v>
      </c>
      <c r="AZ23" s="25">
        <f t="shared" si="5"/>
        <v>0</v>
      </c>
      <c r="BA23" s="35">
        <f t="shared" si="6"/>
        <v>7268.1</v>
      </c>
      <c r="BB23" s="36">
        <f t="shared" si="7"/>
        <v>508.5</v>
      </c>
      <c r="BC23" s="35">
        <v>2500</v>
      </c>
      <c r="BD23" s="24">
        <f t="shared" si="8"/>
        <v>10</v>
      </c>
      <c r="BE23" s="25">
        <f t="shared" si="9"/>
        <v>1</v>
      </c>
      <c r="BF23" s="35">
        <f t="shared" si="10"/>
        <v>5738.19</v>
      </c>
      <c r="BG23" s="36">
        <f t="shared" si="11"/>
        <v>1503.7599999999998</v>
      </c>
      <c r="BH23" s="35">
        <v>2500</v>
      </c>
      <c r="BI23" s="23">
        <f t="shared" si="12"/>
        <v>0</v>
      </c>
      <c r="BJ23" s="23">
        <f t="shared" si="13"/>
        <v>6</v>
      </c>
      <c r="BK23" s="38">
        <f t="shared" si="14"/>
        <v>0</v>
      </c>
      <c r="BL23" s="38">
        <f t="shared" si="15"/>
        <v>20755.899999999998</v>
      </c>
      <c r="BM23" s="38">
        <v>10000</v>
      </c>
      <c r="BN23" s="24">
        <f t="shared" si="16"/>
        <v>0</v>
      </c>
      <c r="BO23" s="25">
        <f t="shared" si="17"/>
        <v>2</v>
      </c>
      <c r="BP23" s="35">
        <f t="shared" si="18"/>
        <v>0</v>
      </c>
      <c r="BQ23" s="36">
        <f t="shared" si="19"/>
        <v>1583.95</v>
      </c>
      <c r="BR23" s="35">
        <v>5000</v>
      </c>
      <c r="BS23" s="24">
        <f t="shared" si="20"/>
        <v>0</v>
      </c>
      <c r="BT23" s="25">
        <f t="shared" si="21"/>
        <v>4</v>
      </c>
      <c r="BU23" s="35">
        <f t="shared" si="22"/>
        <v>0</v>
      </c>
      <c r="BV23" s="36">
        <f t="shared" si="23"/>
        <v>11790.699999999999</v>
      </c>
      <c r="BW23" s="35">
        <v>5000</v>
      </c>
      <c r="BX23" s="23">
        <f t="shared" si="24"/>
        <v>15</v>
      </c>
      <c r="BY23" s="23">
        <f t="shared" si="25"/>
        <v>2</v>
      </c>
      <c r="BZ23" s="38">
        <f t="shared" si="26"/>
        <v>26935.100000000002</v>
      </c>
      <c r="CA23" s="38">
        <f t="shared" si="27"/>
        <v>9271.9</v>
      </c>
      <c r="CB23" s="38">
        <v>15000</v>
      </c>
      <c r="CC23" s="24">
        <f t="shared" si="28"/>
        <v>4</v>
      </c>
      <c r="CD23" s="25">
        <f t="shared" si="29"/>
        <v>0</v>
      </c>
      <c r="CE23" s="35">
        <f t="shared" si="30"/>
        <v>4175.3999999999996</v>
      </c>
      <c r="CF23" s="36">
        <f t="shared" si="31"/>
        <v>0</v>
      </c>
    </row>
    <row r="24" spans="1:84" x14ac:dyDescent="0.25">
      <c r="A24">
        <v>21</v>
      </c>
      <c r="B24" s="46"/>
      <c r="C24" s="6" t="str">
        <f>B19</f>
        <v>SEMANA 3</v>
      </c>
      <c r="D24" s="12" t="s">
        <v>124</v>
      </c>
      <c r="E24" s="13" t="e">
        <f>NA()</f>
        <v>#N/A</v>
      </c>
      <c r="F24" s="13" t="e">
        <f>NA()</f>
        <v>#N/A</v>
      </c>
      <c r="G24" s="13" t="e">
        <f>NA()</f>
        <v>#N/A</v>
      </c>
      <c r="H24" s="13" t="e">
        <f>NA()</f>
        <v>#N/A</v>
      </c>
      <c r="J24" s="1" t="s">
        <v>81</v>
      </c>
      <c r="K24" s="1">
        <f t="shared" si="32"/>
        <v>4</v>
      </c>
      <c r="L24" s="1">
        <f t="shared" si="32"/>
        <v>11</v>
      </c>
      <c r="M24" s="1">
        <f t="shared" si="32"/>
        <v>16</v>
      </c>
      <c r="N24" s="1">
        <f t="shared" si="32"/>
        <v>24</v>
      </c>
      <c r="O24" s="1">
        <f t="shared" si="32"/>
        <v>10</v>
      </c>
      <c r="P24" s="1">
        <f t="shared" si="32"/>
        <v>14</v>
      </c>
      <c r="Q24" s="1">
        <f t="shared" si="32"/>
        <v>0</v>
      </c>
      <c r="R24" s="1">
        <f t="shared" si="32"/>
        <v>79</v>
      </c>
      <c r="T24" s="1" t="s">
        <v>81</v>
      </c>
      <c r="U24" s="3">
        <f t="shared" si="33"/>
        <v>16392.600000000002</v>
      </c>
      <c r="V24" s="3">
        <f t="shared" si="33"/>
        <v>6677.14</v>
      </c>
      <c r="W24" s="3">
        <f t="shared" si="33"/>
        <v>21925.199999999997</v>
      </c>
      <c r="X24" s="3">
        <f t="shared" si="33"/>
        <v>22030.900000000005</v>
      </c>
      <c r="Y24" s="3">
        <f t="shared" si="33"/>
        <v>13880.1</v>
      </c>
      <c r="Z24" s="3">
        <f t="shared" si="33"/>
        <v>24951.100000000002</v>
      </c>
      <c r="AA24" s="3">
        <f t="shared" si="33"/>
        <v>0</v>
      </c>
      <c r="AB24" s="3">
        <f t="shared" si="33"/>
        <v>105857.04000000002</v>
      </c>
      <c r="AC24" s="1">
        <v>40000</v>
      </c>
      <c r="AD24" s="1" t="s">
        <v>81</v>
      </c>
      <c r="AE24" s="1">
        <f t="shared" si="34"/>
        <v>4</v>
      </c>
      <c r="AF24" s="1">
        <f t="shared" si="34"/>
        <v>3</v>
      </c>
      <c r="AG24" s="1">
        <f t="shared" si="34"/>
        <v>5</v>
      </c>
      <c r="AH24" s="1">
        <f t="shared" si="34"/>
        <v>10</v>
      </c>
      <c r="AI24" s="1">
        <f t="shared" si="34"/>
        <v>1</v>
      </c>
      <c r="AJ24" s="1">
        <f t="shared" si="34"/>
        <v>2</v>
      </c>
      <c r="AK24" s="1">
        <f t="shared" si="34"/>
        <v>4</v>
      </c>
      <c r="AL24" s="1">
        <f t="shared" si="34"/>
        <v>29</v>
      </c>
      <c r="AO24" s="1" t="s">
        <v>81</v>
      </c>
      <c r="AP24" s="3">
        <f t="shared" si="35"/>
        <v>8840.3000000000011</v>
      </c>
      <c r="AQ24" s="3">
        <f t="shared" si="35"/>
        <v>2444.5</v>
      </c>
      <c r="AR24" s="3">
        <f t="shared" si="35"/>
        <v>11519.929999999998</v>
      </c>
      <c r="AS24" s="3">
        <f t="shared" si="35"/>
        <v>13422.050000000001</v>
      </c>
      <c r="AT24" s="3">
        <f t="shared" si="35"/>
        <v>95</v>
      </c>
      <c r="AU24" s="3">
        <f t="shared" si="35"/>
        <v>8933.9</v>
      </c>
      <c r="AV24" s="3">
        <f t="shared" si="35"/>
        <v>4175.3999999999996</v>
      </c>
      <c r="AW24" s="3">
        <f t="shared" si="35"/>
        <v>49431.08</v>
      </c>
      <c r="AX24" s="1"/>
      <c r="AY24" s="24">
        <f t="shared" si="4"/>
        <v>4</v>
      </c>
      <c r="AZ24" s="25">
        <f t="shared" si="5"/>
        <v>4</v>
      </c>
      <c r="BA24" s="35">
        <f t="shared" si="6"/>
        <v>16392.600000000002</v>
      </c>
      <c r="BB24" s="36">
        <f t="shared" si="7"/>
        <v>8840.3000000000011</v>
      </c>
      <c r="BC24" s="35">
        <v>2500</v>
      </c>
      <c r="BD24" s="24">
        <f t="shared" si="8"/>
        <v>11</v>
      </c>
      <c r="BE24" s="25">
        <f t="shared" si="9"/>
        <v>3</v>
      </c>
      <c r="BF24" s="35">
        <f t="shared" si="10"/>
        <v>6677.14</v>
      </c>
      <c r="BG24" s="36">
        <f t="shared" si="11"/>
        <v>2444.5</v>
      </c>
      <c r="BH24" s="35">
        <v>2500</v>
      </c>
      <c r="BI24" s="23">
        <f t="shared" si="12"/>
        <v>16</v>
      </c>
      <c r="BJ24" s="23">
        <f t="shared" si="13"/>
        <v>5</v>
      </c>
      <c r="BK24" s="38">
        <f t="shared" si="14"/>
        <v>21925.199999999997</v>
      </c>
      <c r="BL24" s="38">
        <f t="shared" si="15"/>
        <v>11519.929999999998</v>
      </c>
      <c r="BM24" s="38">
        <v>10000</v>
      </c>
      <c r="BN24" s="24">
        <f t="shared" si="16"/>
        <v>24</v>
      </c>
      <c r="BO24" s="25">
        <f t="shared" si="17"/>
        <v>10</v>
      </c>
      <c r="BP24" s="35">
        <f t="shared" si="18"/>
        <v>22030.900000000005</v>
      </c>
      <c r="BQ24" s="36">
        <f t="shared" si="19"/>
        <v>13422.050000000001</v>
      </c>
      <c r="BR24" s="35">
        <v>5000</v>
      </c>
      <c r="BS24" s="24">
        <f t="shared" si="20"/>
        <v>10</v>
      </c>
      <c r="BT24" s="25">
        <f t="shared" si="21"/>
        <v>1</v>
      </c>
      <c r="BU24" s="35">
        <f t="shared" si="22"/>
        <v>13880.1</v>
      </c>
      <c r="BV24" s="36">
        <f t="shared" si="23"/>
        <v>95</v>
      </c>
      <c r="BW24" s="35">
        <v>5000</v>
      </c>
      <c r="BX24" s="23">
        <f t="shared" si="24"/>
        <v>14</v>
      </c>
      <c r="BY24" s="23">
        <f t="shared" si="25"/>
        <v>2</v>
      </c>
      <c r="BZ24" s="38">
        <f t="shared" si="26"/>
        <v>24951.100000000002</v>
      </c>
      <c r="CA24" s="38">
        <f t="shared" si="27"/>
        <v>8933.9</v>
      </c>
      <c r="CB24" s="38">
        <v>15000</v>
      </c>
      <c r="CC24" s="24">
        <f t="shared" si="28"/>
        <v>0</v>
      </c>
      <c r="CD24" s="25">
        <f t="shared" si="29"/>
        <v>4</v>
      </c>
      <c r="CE24" s="35">
        <f t="shared" si="30"/>
        <v>0</v>
      </c>
      <c r="CF24" s="36">
        <f t="shared" si="31"/>
        <v>4175.3999999999996</v>
      </c>
    </row>
    <row r="25" spans="1:84" x14ac:dyDescent="0.25">
      <c r="A25">
        <v>22</v>
      </c>
      <c r="B25" s="46"/>
      <c r="C25" s="6" t="str">
        <f>B19</f>
        <v>SEMANA 3</v>
      </c>
      <c r="D25" s="12" t="s">
        <v>3</v>
      </c>
      <c r="E25" s="13" t="e">
        <f>NA()</f>
        <v>#N/A</v>
      </c>
      <c r="F25" s="13" t="e">
        <f>NA()</f>
        <v>#N/A</v>
      </c>
      <c r="G25" s="13" t="e">
        <f>NA()</f>
        <v>#N/A</v>
      </c>
      <c r="H25" s="13" t="e">
        <f>NA()</f>
        <v>#N/A</v>
      </c>
      <c r="J25" s="1" t="s">
        <v>82</v>
      </c>
      <c r="K25" s="1">
        <f t="shared" si="32"/>
        <v>4</v>
      </c>
      <c r="L25" s="1">
        <f t="shared" si="32"/>
        <v>11</v>
      </c>
      <c r="M25" s="1">
        <f t="shared" si="32"/>
        <v>16</v>
      </c>
      <c r="N25" s="1">
        <f t="shared" si="32"/>
        <v>25</v>
      </c>
      <c r="O25" s="1">
        <f t="shared" si="32"/>
        <v>10</v>
      </c>
      <c r="P25" s="1">
        <f t="shared" si="32"/>
        <v>16</v>
      </c>
      <c r="Q25" s="1">
        <f t="shared" si="32"/>
        <v>0</v>
      </c>
      <c r="R25" s="1">
        <f t="shared" si="32"/>
        <v>82</v>
      </c>
      <c r="T25" s="1" t="s">
        <v>82</v>
      </c>
      <c r="U25" s="3">
        <f t="shared" si="33"/>
        <v>16392.600000000002</v>
      </c>
      <c r="V25" s="3">
        <f t="shared" si="33"/>
        <v>6677.14</v>
      </c>
      <c r="W25" s="3">
        <f t="shared" si="33"/>
        <v>21925.199999999997</v>
      </c>
      <c r="X25" s="3">
        <f t="shared" si="33"/>
        <v>22030.900000000005</v>
      </c>
      <c r="Y25" s="3">
        <f t="shared" si="33"/>
        <v>13880.1</v>
      </c>
      <c r="Z25" s="3">
        <f t="shared" si="33"/>
        <v>27834.7</v>
      </c>
      <c r="AA25" s="3">
        <f t="shared" si="33"/>
        <v>0</v>
      </c>
      <c r="AB25" s="3">
        <f t="shared" si="33"/>
        <v>108740.64000000001</v>
      </c>
      <c r="AC25" s="1">
        <v>40000</v>
      </c>
      <c r="AD25" s="1" t="s">
        <v>82</v>
      </c>
      <c r="AE25" s="1">
        <f t="shared" si="34"/>
        <v>4</v>
      </c>
      <c r="AF25" s="1">
        <f t="shared" si="34"/>
        <v>0</v>
      </c>
      <c r="AG25" s="1">
        <f t="shared" si="34"/>
        <v>14</v>
      </c>
      <c r="AH25" s="1">
        <f t="shared" si="34"/>
        <v>0</v>
      </c>
      <c r="AI25" s="1">
        <f t="shared" si="34"/>
        <v>0</v>
      </c>
      <c r="AJ25" s="1">
        <f t="shared" si="34"/>
        <v>0</v>
      </c>
      <c r="AK25" s="1">
        <f t="shared" si="34"/>
        <v>0</v>
      </c>
      <c r="AL25" s="1">
        <f t="shared" si="34"/>
        <v>18</v>
      </c>
      <c r="AO25" s="1" t="s">
        <v>82</v>
      </c>
      <c r="AP25" s="3">
        <f t="shared" si="35"/>
        <v>8840.3000000000011</v>
      </c>
      <c r="AQ25" s="3">
        <f t="shared" si="35"/>
        <v>903.99999999999989</v>
      </c>
      <c r="AR25" s="3">
        <f t="shared" si="35"/>
        <v>39131.800000000003</v>
      </c>
      <c r="AS25" s="3">
        <f t="shared" si="35"/>
        <v>6521.1</v>
      </c>
      <c r="AT25" s="3">
        <f t="shared" si="35"/>
        <v>0</v>
      </c>
      <c r="AU25" s="3">
        <f t="shared" si="35"/>
        <v>12644.3</v>
      </c>
      <c r="AV25" s="3">
        <f t="shared" si="35"/>
        <v>0</v>
      </c>
      <c r="AW25" s="3">
        <f t="shared" si="35"/>
        <v>68041.5</v>
      </c>
      <c r="AX25" s="1"/>
      <c r="AY25" s="24">
        <f t="shared" si="4"/>
        <v>4</v>
      </c>
      <c r="AZ25" s="25">
        <f t="shared" si="5"/>
        <v>4</v>
      </c>
      <c r="BA25" s="35">
        <f t="shared" si="6"/>
        <v>16392.600000000002</v>
      </c>
      <c r="BB25" s="36">
        <f t="shared" si="7"/>
        <v>8840.3000000000011</v>
      </c>
      <c r="BC25" s="35">
        <v>2500</v>
      </c>
      <c r="BD25" s="24">
        <f t="shared" si="8"/>
        <v>11</v>
      </c>
      <c r="BE25" s="25">
        <f t="shared" si="9"/>
        <v>0</v>
      </c>
      <c r="BF25" s="35">
        <f t="shared" si="10"/>
        <v>6677.14</v>
      </c>
      <c r="BG25" s="36">
        <f t="shared" si="11"/>
        <v>903.99999999999989</v>
      </c>
      <c r="BH25" s="35">
        <v>2500</v>
      </c>
      <c r="BI25" s="23">
        <f t="shared" si="12"/>
        <v>16</v>
      </c>
      <c r="BJ25" s="23">
        <f t="shared" si="13"/>
        <v>14</v>
      </c>
      <c r="BK25" s="38">
        <f t="shared" si="14"/>
        <v>21925.199999999997</v>
      </c>
      <c r="BL25" s="38">
        <f t="shared" si="15"/>
        <v>39131.800000000003</v>
      </c>
      <c r="BM25" s="38">
        <v>10000</v>
      </c>
      <c r="BN25" s="24">
        <f t="shared" si="16"/>
        <v>25</v>
      </c>
      <c r="BO25" s="25">
        <f t="shared" si="17"/>
        <v>0</v>
      </c>
      <c r="BP25" s="35">
        <f t="shared" si="18"/>
        <v>22030.900000000005</v>
      </c>
      <c r="BQ25" s="36">
        <f t="shared" si="19"/>
        <v>6521.1</v>
      </c>
      <c r="BR25" s="35">
        <v>5000</v>
      </c>
      <c r="BS25" s="24">
        <f t="shared" si="20"/>
        <v>10</v>
      </c>
      <c r="BT25" s="25">
        <f t="shared" si="21"/>
        <v>0</v>
      </c>
      <c r="BU25" s="35">
        <f t="shared" si="22"/>
        <v>13880.1</v>
      </c>
      <c r="BV25" s="36">
        <f t="shared" si="23"/>
        <v>0</v>
      </c>
      <c r="BW25" s="35">
        <v>5000</v>
      </c>
      <c r="BX25" s="23">
        <f t="shared" si="24"/>
        <v>16</v>
      </c>
      <c r="BY25" s="23">
        <f t="shared" si="25"/>
        <v>0</v>
      </c>
      <c r="BZ25" s="38">
        <f t="shared" si="26"/>
        <v>27834.7</v>
      </c>
      <c r="CA25" s="38">
        <f t="shared" si="27"/>
        <v>12644.3</v>
      </c>
      <c r="CB25" s="38">
        <v>15000</v>
      </c>
      <c r="CC25" s="24">
        <f t="shared" si="28"/>
        <v>0</v>
      </c>
      <c r="CD25" s="25">
        <f t="shared" si="29"/>
        <v>0</v>
      </c>
      <c r="CE25" s="35">
        <f t="shared" si="30"/>
        <v>0</v>
      </c>
      <c r="CF25" s="36">
        <f t="shared" si="31"/>
        <v>0</v>
      </c>
    </row>
    <row r="26" spans="1:84" ht="15.75" thickBot="1" x14ac:dyDescent="0.3">
      <c r="A26">
        <v>23</v>
      </c>
      <c r="B26" s="46"/>
      <c r="C26" s="6" t="str">
        <f>B19</f>
        <v>SEMANA 3</v>
      </c>
      <c r="D26" s="17" t="s">
        <v>4</v>
      </c>
      <c r="E26" s="13" t="e">
        <f>NA()</f>
        <v>#N/A</v>
      </c>
      <c r="F26" s="13" t="e">
        <f>NA()</f>
        <v>#N/A</v>
      </c>
      <c r="G26" s="13" t="e">
        <f>NA()</f>
        <v>#N/A</v>
      </c>
      <c r="H26" s="13" t="e">
        <f>NA()</f>
        <v>#N/A</v>
      </c>
      <c r="J26" s="1" t="s">
        <v>83</v>
      </c>
      <c r="K26" s="1">
        <f t="shared" si="32"/>
        <v>9</v>
      </c>
      <c r="L26" s="1">
        <f t="shared" si="32"/>
        <v>11</v>
      </c>
      <c r="M26" s="1">
        <f t="shared" si="32"/>
        <v>16</v>
      </c>
      <c r="N26" s="1">
        <f t="shared" si="32"/>
        <v>21</v>
      </c>
      <c r="O26" s="1">
        <f t="shared" si="32"/>
        <v>9</v>
      </c>
      <c r="P26" s="1">
        <f t="shared" si="32"/>
        <v>17</v>
      </c>
      <c r="Q26" s="1">
        <f t="shared" si="32"/>
        <v>0</v>
      </c>
      <c r="R26" s="1">
        <f t="shared" si="32"/>
        <v>83</v>
      </c>
      <c r="T26" s="1" t="s">
        <v>83</v>
      </c>
      <c r="U26" s="3">
        <f t="shared" si="33"/>
        <v>20051.400000000001</v>
      </c>
      <c r="V26" s="3">
        <f t="shared" si="33"/>
        <v>6677.14</v>
      </c>
      <c r="W26" s="3">
        <f t="shared" si="33"/>
        <v>21925.199999999997</v>
      </c>
      <c r="X26" s="3">
        <f t="shared" si="33"/>
        <v>8101.2499999999991</v>
      </c>
      <c r="Y26" s="3">
        <f t="shared" si="33"/>
        <v>14367.3</v>
      </c>
      <c r="Z26" s="3">
        <f t="shared" si="33"/>
        <v>28995.7</v>
      </c>
      <c r="AA26" s="3">
        <f t="shared" si="33"/>
        <v>0</v>
      </c>
      <c r="AB26" s="3">
        <f t="shared" si="33"/>
        <v>100117.98999999999</v>
      </c>
      <c r="AC26" s="1">
        <v>40000</v>
      </c>
      <c r="AD26" s="1" t="s">
        <v>83</v>
      </c>
      <c r="AE26" s="1">
        <f t="shared" si="34"/>
        <v>0</v>
      </c>
      <c r="AF26" s="1">
        <f t="shared" si="34"/>
        <v>0</v>
      </c>
      <c r="AG26" s="1">
        <f t="shared" si="34"/>
        <v>0</v>
      </c>
      <c r="AH26" s="1">
        <f t="shared" si="34"/>
        <v>8</v>
      </c>
      <c r="AI26" s="1">
        <f t="shared" si="34"/>
        <v>3</v>
      </c>
      <c r="AJ26" s="1">
        <f t="shared" si="34"/>
        <v>0</v>
      </c>
      <c r="AK26" s="1">
        <f t="shared" si="34"/>
        <v>0</v>
      </c>
      <c r="AL26" s="1">
        <f t="shared" si="34"/>
        <v>11</v>
      </c>
      <c r="AO26" s="1" t="s">
        <v>83</v>
      </c>
      <c r="AP26" s="3">
        <f t="shared" si="35"/>
        <v>10188.1</v>
      </c>
      <c r="AQ26" s="3">
        <f t="shared" si="35"/>
        <v>903.99999999999989</v>
      </c>
      <c r="AR26" s="3">
        <f t="shared" si="35"/>
        <v>1846.8</v>
      </c>
      <c r="AS26" s="3">
        <f t="shared" si="35"/>
        <v>34526.699999999997</v>
      </c>
      <c r="AT26" s="3">
        <f t="shared" si="35"/>
        <v>3143.9999999999995</v>
      </c>
      <c r="AU26" s="3">
        <f t="shared" si="35"/>
        <v>12644.3</v>
      </c>
      <c r="AV26" s="3">
        <f t="shared" si="35"/>
        <v>0</v>
      </c>
      <c r="AW26" s="3">
        <f t="shared" si="35"/>
        <v>63253.899999999994</v>
      </c>
      <c r="AX26" s="1"/>
      <c r="AY26" s="24">
        <f t="shared" si="4"/>
        <v>9</v>
      </c>
      <c r="AZ26" s="25">
        <f t="shared" si="5"/>
        <v>0</v>
      </c>
      <c r="BA26" s="35">
        <f t="shared" si="6"/>
        <v>20051.400000000001</v>
      </c>
      <c r="BB26" s="36">
        <f t="shared" si="7"/>
        <v>10188.1</v>
      </c>
      <c r="BC26" s="35">
        <v>2500</v>
      </c>
      <c r="BD26" s="24">
        <f t="shared" si="8"/>
        <v>11</v>
      </c>
      <c r="BE26" s="25">
        <f t="shared" si="9"/>
        <v>0</v>
      </c>
      <c r="BF26" s="35">
        <f t="shared" si="10"/>
        <v>6677.14</v>
      </c>
      <c r="BG26" s="36">
        <f t="shared" si="11"/>
        <v>903.99999999999989</v>
      </c>
      <c r="BH26" s="35">
        <v>2500</v>
      </c>
      <c r="BI26" s="23">
        <f t="shared" si="12"/>
        <v>16</v>
      </c>
      <c r="BJ26" s="23">
        <f t="shared" si="13"/>
        <v>0</v>
      </c>
      <c r="BK26" s="38">
        <f t="shared" si="14"/>
        <v>21925.199999999997</v>
      </c>
      <c r="BL26" s="38">
        <f t="shared" si="15"/>
        <v>1846.8</v>
      </c>
      <c r="BM26" s="38">
        <v>10000</v>
      </c>
      <c r="BN26" s="24">
        <f t="shared" si="16"/>
        <v>21</v>
      </c>
      <c r="BO26" s="25">
        <f t="shared" si="17"/>
        <v>8</v>
      </c>
      <c r="BP26" s="35">
        <f t="shared" si="18"/>
        <v>8101.2499999999991</v>
      </c>
      <c r="BQ26" s="36">
        <f t="shared" si="19"/>
        <v>34526.699999999997</v>
      </c>
      <c r="BR26" s="35">
        <v>5000</v>
      </c>
      <c r="BS26" s="24">
        <f t="shared" si="20"/>
        <v>9</v>
      </c>
      <c r="BT26" s="25">
        <f t="shared" si="21"/>
        <v>3</v>
      </c>
      <c r="BU26" s="35">
        <f t="shared" si="22"/>
        <v>14367.3</v>
      </c>
      <c r="BV26" s="36">
        <f t="shared" si="23"/>
        <v>3143.9999999999995</v>
      </c>
      <c r="BW26" s="35">
        <v>5000</v>
      </c>
      <c r="BX26" s="23">
        <f t="shared" si="24"/>
        <v>17</v>
      </c>
      <c r="BY26" s="23">
        <f t="shared" si="25"/>
        <v>0</v>
      </c>
      <c r="BZ26" s="38">
        <f t="shared" si="26"/>
        <v>28995.7</v>
      </c>
      <c r="CA26" s="38">
        <f t="shared" si="27"/>
        <v>12644.3</v>
      </c>
      <c r="CB26" s="38">
        <v>15000</v>
      </c>
      <c r="CC26" s="24">
        <f t="shared" si="28"/>
        <v>0</v>
      </c>
      <c r="CD26" s="25">
        <f t="shared" si="29"/>
        <v>0</v>
      </c>
      <c r="CE26" s="35">
        <f t="shared" si="30"/>
        <v>0</v>
      </c>
      <c r="CF26" s="36">
        <f t="shared" si="31"/>
        <v>0</v>
      </c>
    </row>
    <row r="27" spans="1:84" ht="15.75" x14ac:dyDescent="0.25">
      <c r="A27">
        <v>24</v>
      </c>
      <c r="B27" s="46" t="s">
        <v>8</v>
      </c>
      <c r="C27" s="6" t="str">
        <f>B27</f>
        <v>SEMANA 4</v>
      </c>
      <c r="D27" s="7" t="s">
        <v>0</v>
      </c>
      <c r="E27" s="8" t="e">
        <f>SUM(E28:E34)</f>
        <v>#N/A</v>
      </c>
      <c r="F27" s="9" t="e">
        <f>SUM(F28:F34)</f>
        <v>#N/A</v>
      </c>
      <c r="G27" s="10" t="e">
        <f>SUM(G28:G34)</f>
        <v>#N/A</v>
      </c>
      <c r="H27" s="11" t="e">
        <f>SUM(H28:H34)</f>
        <v>#N/A</v>
      </c>
      <c r="J27" s="1" t="s">
        <v>84</v>
      </c>
      <c r="K27" s="1">
        <f t="shared" si="32"/>
        <v>4</v>
      </c>
      <c r="L27" s="1">
        <f t="shared" si="32"/>
        <v>11</v>
      </c>
      <c r="M27" s="1">
        <f t="shared" si="32"/>
        <v>18</v>
      </c>
      <c r="N27" s="1">
        <f t="shared" si="32"/>
        <v>28</v>
      </c>
      <c r="O27" s="1">
        <f t="shared" si="32"/>
        <v>24</v>
      </c>
      <c r="P27" s="1">
        <f t="shared" si="32"/>
        <v>17</v>
      </c>
      <c r="Q27" s="1">
        <f t="shared" si="32"/>
        <v>0</v>
      </c>
      <c r="R27" s="1">
        <f t="shared" si="32"/>
        <v>102</v>
      </c>
      <c r="T27" s="1" t="s">
        <v>84</v>
      </c>
      <c r="U27" s="3">
        <f t="shared" si="33"/>
        <v>5594.1</v>
      </c>
      <c r="V27" s="3">
        <f t="shared" si="33"/>
        <v>6677.14</v>
      </c>
      <c r="W27" s="3">
        <f t="shared" si="33"/>
        <v>39829.199999999997</v>
      </c>
      <c r="X27" s="3">
        <f t="shared" si="33"/>
        <v>8553.65</v>
      </c>
      <c r="Y27" s="3">
        <f t="shared" si="33"/>
        <v>9427.6999999999989</v>
      </c>
      <c r="Z27" s="3">
        <f t="shared" si="33"/>
        <v>28995.7</v>
      </c>
      <c r="AA27" s="3">
        <f t="shared" si="33"/>
        <v>0</v>
      </c>
      <c r="AB27" s="3">
        <f t="shared" si="33"/>
        <v>99077.49</v>
      </c>
      <c r="AC27" s="1">
        <v>40000</v>
      </c>
      <c r="AD27" s="1" t="s">
        <v>84</v>
      </c>
      <c r="AE27" s="1">
        <f t="shared" si="34"/>
        <v>7</v>
      </c>
      <c r="AF27" s="1">
        <f t="shared" si="34"/>
        <v>0</v>
      </c>
      <c r="AG27" s="1">
        <f t="shared" si="34"/>
        <v>0</v>
      </c>
      <c r="AH27" s="1">
        <f t="shared" si="34"/>
        <v>4</v>
      </c>
      <c r="AI27" s="1">
        <f t="shared" si="34"/>
        <v>3</v>
      </c>
      <c r="AJ27" s="1">
        <f t="shared" si="34"/>
        <v>0</v>
      </c>
      <c r="AK27" s="1">
        <f t="shared" si="34"/>
        <v>0</v>
      </c>
      <c r="AL27" s="1">
        <f t="shared" si="34"/>
        <v>14</v>
      </c>
      <c r="AO27" s="1" t="s">
        <v>84</v>
      </c>
      <c r="AP27" s="3">
        <f t="shared" si="35"/>
        <v>19211.400000000001</v>
      </c>
      <c r="AQ27" s="3">
        <f t="shared" si="35"/>
        <v>903.99999999999989</v>
      </c>
      <c r="AR27" s="3">
        <f t="shared" si="35"/>
        <v>1846.8</v>
      </c>
      <c r="AS27" s="3">
        <f t="shared" si="35"/>
        <v>13282.099999999999</v>
      </c>
      <c r="AT27" s="3">
        <f t="shared" si="35"/>
        <v>12435.4</v>
      </c>
      <c r="AU27" s="3">
        <f t="shared" si="35"/>
        <v>12644.3</v>
      </c>
      <c r="AV27" s="3">
        <f t="shared" si="35"/>
        <v>0</v>
      </c>
      <c r="AW27" s="3">
        <f t="shared" si="35"/>
        <v>60324</v>
      </c>
      <c r="AX27" s="1"/>
      <c r="AY27" s="24">
        <f t="shared" si="4"/>
        <v>4</v>
      </c>
      <c r="AZ27" s="25">
        <f t="shared" si="5"/>
        <v>7</v>
      </c>
      <c r="BA27" s="35">
        <f t="shared" si="6"/>
        <v>5594.1</v>
      </c>
      <c r="BB27" s="36">
        <f t="shared" si="7"/>
        <v>19211.400000000001</v>
      </c>
      <c r="BC27" s="35">
        <v>2500</v>
      </c>
      <c r="BD27" s="24">
        <f t="shared" si="8"/>
        <v>11</v>
      </c>
      <c r="BE27" s="25">
        <f t="shared" si="9"/>
        <v>0</v>
      </c>
      <c r="BF27" s="35">
        <f t="shared" si="10"/>
        <v>6677.14</v>
      </c>
      <c r="BG27" s="36">
        <f t="shared" si="11"/>
        <v>903.99999999999989</v>
      </c>
      <c r="BH27" s="35">
        <v>2500</v>
      </c>
      <c r="BI27" s="23">
        <f t="shared" si="12"/>
        <v>18</v>
      </c>
      <c r="BJ27" s="23">
        <f t="shared" si="13"/>
        <v>0</v>
      </c>
      <c r="BK27" s="38">
        <f t="shared" si="14"/>
        <v>39829.199999999997</v>
      </c>
      <c r="BL27" s="38">
        <f t="shared" si="15"/>
        <v>1846.8</v>
      </c>
      <c r="BM27" s="38">
        <v>10000</v>
      </c>
      <c r="BN27" s="24">
        <f t="shared" si="16"/>
        <v>28</v>
      </c>
      <c r="BO27" s="25">
        <f t="shared" si="17"/>
        <v>4</v>
      </c>
      <c r="BP27" s="35">
        <f t="shared" si="18"/>
        <v>8553.65</v>
      </c>
      <c r="BQ27" s="36">
        <f t="shared" si="19"/>
        <v>13282.099999999999</v>
      </c>
      <c r="BR27" s="35">
        <v>5000</v>
      </c>
      <c r="BS27" s="24">
        <f t="shared" si="20"/>
        <v>24</v>
      </c>
      <c r="BT27" s="25">
        <f t="shared" si="21"/>
        <v>3</v>
      </c>
      <c r="BU27" s="35">
        <f t="shared" si="22"/>
        <v>9427.6999999999989</v>
      </c>
      <c r="BV27" s="36">
        <f t="shared" si="23"/>
        <v>12435.4</v>
      </c>
      <c r="BW27" s="35">
        <v>5000</v>
      </c>
      <c r="BX27" s="23">
        <f t="shared" si="24"/>
        <v>17</v>
      </c>
      <c r="BY27" s="23">
        <f t="shared" si="25"/>
        <v>0</v>
      </c>
      <c r="BZ27" s="38">
        <f t="shared" si="26"/>
        <v>28995.7</v>
      </c>
      <c r="CA27" s="38">
        <f t="shared" si="27"/>
        <v>12644.3</v>
      </c>
      <c r="CB27" s="38">
        <v>15000</v>
      </c>
      <c r="CC27" s="24">
        <f t="shared" si="28"/>
        <v>0</v>
      </c>
      <c r="CD27" s="25">
        <f t="shared" si="29"/>
        <v>0</v>
      </c>
      <c r="CE27" s="35">
        <f t="shared" si="30"/>
        <v>0</v>
      </c>
      <c r="CF27" s="36">
        <f t="shared" si="31"/>
        <v>0</v>
      </c>
    </row>
    <row r="28" spans="1:84" x14ac:dyDescent="0.25">
      <c r="A28">
        <v>25</v>
      </c>
      <c r="B28" s="46"/>
      <c r="C28" s="6" t="str">
        <f>B27</f>
        <v>SEMANA 4</v>
      </c>
      <c r="D28" s="12" t="s">
        <v>1</v>
      </c>
      <c r="E28" s="13" t="e">
        <f>NA()</f>
        <v>#N/A</v>
      </c>
      <c r="F28" s="13" t="e">
        <f>NA()</f>
        <v>#N/A</v>
      </c>
      <c r="G28" s="13" t="e">
        <f>NA()</f>
        <v>#N/A</v>
      </c>
      <c r="H28" s="13" t="e">
        <f>NA()</f>
        <v>#N/A</v>
      </c>
      <c r="J28" s="1" t="s">
        <v>85</v>
      </c>
      <c r="K28" s="1">
        <f t="shared" si="32"/>
        <v>3</v>
      </c>
      <c r="L28" s="1">
        <f t="shared" si="32"/>
        <v>19</v>
      </c>
      <c r="M28" s="1">
        <f t="shared" si="32"/>
        <v>14</v>
      </c>
      <c r="N28" s="1">
        <f t="shared" si="32"/>
        <v>26</v>
      </c>
      <c r="O28" s="1">
        <f t="shared" si="32"/>
        <v>24</v>
      </c>
      <c r="P28" s="1">
        <f t="shared" si="32"/>
        <v>18</v>
      </c>
      <c r="Q28" s="1">
        <f t="shared" si="32"/>
        <v>0</v>
      </c>
      <c r="R28" s="1">
        <f t="shared" si="32"/>
        <v>104</v>
      </c>
      <c r="T28" s="1" t="s">
        <v>85</v>
      </c>
      <c r="U28" s="3">
        <f t="shared" si="33"/>
        <v>3304.5</v>
      </c>
      <c r="V28" s="3">
        <f t="shared" si="33"/>
        <v>11034.32</v>
      </c>
      <c r="W28" s="3">
        <f t="shared" si="33"/>
        <v>33907.199999999997</v>
      </c>
      <c r="X28" s="3">
        <f t="shared" si="33"/>
        <v>8080.0499999999975</v>
      </c>
      <c r="Y28" s="3">
        <f t="shared" si="33"/>
        <v>9427.6999999999989</v>
      </c>
      <c r="Z28" s="3">
        <f t="shared" si="33"/>
        <v>29229.439999999999</v>
      </c>
      <c r="AA28" s="3">
        <f t="shared" si="33"/>
        <v>0</v>
      </c>
      <c r="AB28" s="3">
        <f t="shared" si="33"/>
        <v>94983.209999999992</v>
      </c>
      <c r="AC28" s="1">
        <v>40000</v>
      </c>
      <c r="AD28" s="1" t="s">
        <v>85</v>
      </c>
      <c r="AE28" s="1">
        <f t="shared" si="34"/>
        <v>1</v>
      </c>
      <c r="AF28" s="1">
        <f t="shared" si="34"/>
        <v>0</v>
      </c>
      <c r="AG28" s="1">
        <f t="shared" si="34"/>
        <v>0</v>
      </c>
      <c r="AH28" s="1">
        <f t="shared" si="34"/>
        <v>1</v>
      </c>
      <c r="AI28" s="1">
        <f t="shared" si="34"/>
        <v>0</v>
      </c>
      <c r="AJ28" s="1">
        <f t="shared" si="34"/>
        <v>4</v>
      </c>
      <c r="AK28" s="1">
        <f t="shared" si="34"/>
        <v>0</v>
      </c>
      <c r="AL28" s="1">
        <f t="shared" si="34"/>
        <v>6</v>
      </c>
      <c r="AO28" s="1" t="s">
        <v>85</v>
      </c>
      <c r="AP28" s="3">
        <f t="shared" si="35"/>
        <v>4687.2</v>
      </c>
      <c r="AQ28" s="3">
        <f t="shared" si="35"/>
        <v>903.99999999999989</v>
      </c>
      <c r="AR28" s="3">
        <f t="shared" si="35"/>
        <v>1846.8</v>
      </c>
      <c r="AS28" s="3">
        <f t="shared" si="35"/>
        <v>368.90000000000003</v>
      </c>
      <c r="AT28" s="3">
        <f t="shared" si="35"/>
        <v>343</v>
      </c>
      <c r="AU28" s="3">
        <f t="shared" si="35"/>
        <v>22910.6</v>
      </c>
      <c r="AV28" s="3">
        <f t="shared" si="35"/>
        <v>0</v>
      </c>
      <c r="AW28" s="3">
        <f t="shared" si="35"/>
        <v>31060.5</v>
      </c>
      <c r="AX28" s="1"/>
      <c r="AY28" s="24">
        <f t="shared" si="4"/>
        <v>3</v>
      </c>
      <c r="AZ28" s="25">
        <f t="shared" si="5"/>
        <v>1</v>
      </c>
      <c r="BA28" s="35">
        <f t="shared" si="6"/>
        <v>3304.5</v>
      </c>
      <c r="BB28" s="36">
        <f t="shared" si="7"/>
        <v>4687.2</v>
      </c>
      <c r="BC28" s="35">
        <v>2500</v>
      </c>
      <c r="BD28" s="24">
        <f t="shared" si="8"/>
        <v>19</v>
      </c>
      <c r="BE28" s="25">
        <f t="shared" si="9"/>
        <v>0</v>
      </c>
      <c r="BF28" s="35">
        <f t="shared" si="10"/>
        <v>11034.32</v>
      </c>
      <c r="BG28" s="36">
        <f t="shared" si="11"/>
        <v>903.99999999999989</v>
      </c>
      <c r="BH28" s="35">
        <v>2500</v>
      </c>
      <c r="BI28" s="23">
        <f t="shared" si="12"/>
        <v>14</v>
      </c>
      <c r="BJ28" s="23">
        <f t="shared" si="13"/>
        <v>0</v>
      </c>
      <c r="BK28" s="38">
        <f t="shared" si="14"/>
        <v>33907.199999999997</v>
      </c>
      <c r="BL28" s="38">
        <f t="shared" si="15"/>
        <v>1846.8</v>
      </c>
      <c r="BM28" s="38">
        <v>10000</v>
      </c>
      <c r="BN28" s="24">
        <f t="shared" si="16"/>
        <v>26</v>
      </c>
      <c r="BO28" s="25">
        <f t="shared" si="17"/>
        <v>1</v>
      </c>
      <c r="BP28" s="35">
        <f t="shared" si="18"/>
        <v>8080.0499999999975</v>
      </c>
      <c r="BQ28" s="36">
        <f t="shared" si="19"/>
        <v>368.90000000000003</v>
      </c>
      <c r="BR28" s="35">
        <v>5000</v>
      </c>
      <c r="BS28" s="24">
        <f t="shared" si="20"/>
        <v>24</v>
      </c>
      <c r="BT28" s="25">
        <f t="shared" si="21"/>
        <v>0</v>
      </c>
      <c r="BU28" s="35">
        <f t="shared" si="22"/>
        <v>9427.6999999999989</v>
      </c>
      <c r="BV28" s="36">
        <f t="shared" si="23"/>
        <v>343</v>
      </c>
      <c r="BW28" s="35">
        <v>5000</v>
      </c>
      <c r="BX28" s="23">
        <f t="shared" si="24"/>
        <v>18</v>
      </c>
      <c r="BY28" s="23">
        <f t="shared" si="25"/>
        <v>4</v>
      </c>
      <c r="BZ28" s="38">
        <f t="shared" si="26"/>
        <v>29229.439999999999</v>
      </c>
      <c r="CA28" s="38">
        <f t="shared" si="27"/>
        <v>22910.6</v>
      </c>
      <c r="CB28" s="38">
        <v>15000</v>
      </c>
      <c r="CC28" s="24">
        <f t="shared" si="28"/>
        <v>0</v>
      </c>
      <c r="CD28" s="25">
        <f t="shared" si="29"/>
        <v>0</v>
      </c>
      <c r="CE28" s="35">
        <f t="shared" si="30"/>
        <v>0</v>
      </c>
      <c r="CF28" s="36">
        <f t="shared" si="31"/>
        <v>0</v>
      </c>
    </row>
    <row r="29" spans="1:84" x14ac:dyDescent="0.25">
      <c r="A29">
        <v>26</v>
      </c>
      <c r="B29" s="46"/>
      <c r="C29" s="6" t="str">
        <f>B27</f>
        <v>SEMANA 4</v>
      </c>
      <c r="D29" s="12" t="s">
        <v>2</v>
      </c>
      <c r="E29" s="13" t="e">
        <f>NA()</f>
        <v>#N/A</v>
      </c>
      <c r="F29" s="13" t="e">
        <f>NA()</f>
        <v>#N/A</v>
      </c>
      <c r="G29" s="13" t="e">
        <f>NA()</f>
        <v>#N/A</v>
      </c>
      <c r="H29" s="13" t="e">
        <f>NA()</f>
        <v>#N/A</v>
      </c>
      <c r="J29" s="1" t="s">
        <v>86</v>
      </c>
      <c r="K29" s="1">
        <f t="shared" si="32"/>
        <v>4</v>
      </c>
      <c r="L29" s="1">
        <f t="shared" si="32"/>
        <v>18</v>
      </c>
      <c r="M29" s="1">
        <f t="shared" si="32"/>
        <v>10</v>
      </c>
      <c r="N29" s="1">
        <f t="shared" si="32"/>
        <v>23</v>
      </c>
      <c r="O29" s="1">
        <f t="shared" si="32"/>
        <v>24</v>
      </c>
      <c r="P29" s="1">
        <f t="shared" si="32"/>
        <v>11</v>
      </c>
      <c r="Q29" s="1">
        <f t="shared" si="32"/>
        <v>0</v>
      </c>
      <c r="R29" s="1">
        <f t="shared" si="32"/>
        <v>90</v>
      </c>
      <c r="T29" s="1" t="s">
        <v>86</v>
      </c>
      <c r="U29" s="3">
        <f t="shared" si="33"/>
        <v>2618.8000000000002</v>
      </c>
      <c r="V29" s="3">
        <f t="shared" si="33"/>
        <v>11500.050000000001</v>
      </c>
      <c r="W29" s="3">
        <f t="shared" si="33"/>
        <v>5058.1000000000004</v>
      </c>
      <c r="X29" s="3">
        <f t="shared" si="33"/>
        <v>7301.3499999999995</v>
      </c>
      <c r="Y29" s="3">
        <f t="shared" si="33"/>
        <v>9427.6999999999989</v>
      </c>
      <c r="Z29" s="3">
        <f t="shared" si="33"/>
        <v>11843.04</v>
      </c>
      <c r="AA29" s="3">
        <f t="shared" si="33"/>
        <v>0</v>
      </c>
      <c r="AB29" s="3">
        <f t="shared" si="33"/>
        <v>47749.04</v>
      </c>
      <c r="AC29" s="1">
        <v>40000</v>
      </c>
      <c r="AD29" s="1" t="s">
        <v>86</v>
      </c>
      <c r="AE29" s="1">
        <f t="shared" si="34"/>
        <v>10</v>
      </c>
      <c r="AF29" s="1">
        <f t="shared" si="34"/>
        <v>3</v>
      </c>
      <c r="AG29" s="1">
        <f t="shared" si="34"/>
        <v>14</v>
      </c>
      <c r="AH29" s="1">
        <f t="shared" si="34"/>
        <v>9</v>
      </c>
      <c r="AI29" s="1">
        <f t="shared" si="34"/>
        <v>0</v>
      </c>
      <c r="AJ29" s="1">
        <f t="shared" si="34"/>
        <v>14</v>
      </c>
      <c r="AK29" s="1">
        <f t="shared" si="34"/>
        <v>0</v>
      </c>
      <c r="AL29" s="1">
        <f t="shared" si="34"/>
        <v>50</v>
      </c>
      <c r="AO29" s="1" t="s">
        <v>86</v>
      </c>
      <c r="AP29" s="3">
        <f t="shared" si="35"/>
        <v>9449.9000000000015</v>
      </c>
      <c r="AQ29" s="3">
        <f t="shared" si="35"/>
        <v>2007.2</v>
      </c>
      <c r="AR29" s="3">
        <f t="shared" si="35"/>
        <v>41354</v>
      </c>
      <c r="AS29" s="3">
        <f t="shared" si="35"/>
        <v>3733.7000000000003</v>
      </c>
      <c r="AT29" s="3">
        <f t="shared" si="35"/>
        <v>343</v>
      </c>
      <c r="AU29" s="3">
        <f t="shared" si="35"/>
        <v>24017.3</v>
      </c>
      <c r="AV29" s="3">
        <f t="shared" si="35"/>
        <v>0</v>
      </c>
      <c r="AW29" s="3">
        <f t="shared" si="35"/>
        <v>80905.100000000006</v>
      </c>
      <c r="AX29" s="1"/>
      <c r="AY29" s="24">
        <f t="shared" si="4"/>
        <v>4</v>
      </c>
      <c r="AZ29" s="25">
        <f t="shared" si="5"/>
        <v>10</v>
      </c>
      <c r="BA29" s="35">
        <f t="shared" si="6"/>
        <v>2618.8000000000002</v>
      </c>
      <c r="BB29" s="36">
        <f t="shared" si="7"/>
        <v>9449.9000000000015</v>
      </c>
      <c r="BC29" s="35">
        <v>2500</v>
      </c>
      <c r="BD29" s="24">
        <f t="shared" si="8"/>
        <v>18</v>
      </c>
      <c r="BE29" s="25">
        <f t="shared" si="9"/>
        <v>3</v>
      </c>
      <c r="BF29" s="35">
        <f t="shared" si="10"/>
        <v>11500.050000000001</v>
      </c>
      <c r="BG29" s="36">
        <f t="shared" si="11"/>
        <v>2007.2</v>
      </c>
      <c r="BH29" s="35">
        <v>2500</v>
      </c>
      <c r="BI29" s="23">
        <f t="shared" si="12"/>
        <v>10</v>
      </c>
      <c r="BJ29" s="23">
        <f t="shared" si="13"/>
        <v>14</v>
      </c>
      <c r="BK29" s="38">
        <f t="shared" si="14"/>
        <v>5058.1000000000004</v>
      </c>
      <c r="BL29" s="38">
        <f t="shared" si="15"/>
        <v>41354</v>
      </c>
      <c r="BM29" s="38">
        <v>10000</v>
      </c>
      <c r="BN29" s="24">
        <f t="shared" si="16"/>
        <v>23</v>
      </c>
      <c r="BO29" s="25">
        <f t="shared" si="17"/>
        <v>9</v>
      </c>
      <c r="BP29" s="35">
        <f t="shared" si="18"/>
        <v>7301.3499999999995</v>
      </c>
      <c r="BQ29" s="36">
        <f t="shared" si="19"/>
        <v>3733.7000000000003</v>
      </c>
      <c r="BR29" s="35">
        <v>5000</v>
      </c>
      <c r="BS29" s="24">
        <f t="shared" si="20"/>
        <v>24</v>
      </c>
      <c r="BT29" s="25">
        <f t="shared" si="21"/>
        <v>0</v>
      </c>
      <c r="BU29" s="35">
        <f t="shared" si="22"/>
        <v>9427.6999999999989</v>
      </c>
      <c r="BV29" s="36">
        <f t="shared" si="23"/>
        <v>343</v>
      </c>
      <c r="BW29" s="35">
        <v>5000</v>
      </c>
      <c r="BX29" s="23">
        <f t="shared" si="24"/>
        <v>11</v>
      </c>
      <c r="BY29" s="23">
        <f t="shared" si="25"/>
        <v>14</v>
      </c>
      <c r="BZ29" s="38">
        <f t="shared" si="26"/>
        <v>11843.04</v>
      </c>
      <c r="CA29" s="38">
        <f t="shared" si="27"/>
        <v>24017.3</v>
      </c>
      <c r="CB29" s="38">
        <v>15000</v>
      </c>
      <c r="CC29" s="24">
        <f t="shared" si="28"/>
        <v>0</v>
      </c>
      <c r="CD29" s="25">
        <f t="shared" si="29"/>
        <v>0</v>
      </c>
      <c r="CE29" s="35">
        <f t="shared" si="30"/>
        <v>0</v>
      </c>
      <c r="CF29" s="36">
        <f t="shared" si="31"/>
        <v>0</v>
      </c>
    </row>
    <row r="30" spans="1:84" x14ac:dyDescent="0.25">
      <c r="A30">
        <v>27</v>
      </c>
      <c r="B30" s="46"/>
      <c r="C30" s="6" t="str">
        <f>B27</f>
        <v>SEMANA 4</v>
      </c>
      <c r="D30" s="12" t="s">
        <v>122</v>
      </c>
      <c r="E30" s="13" t="e">
        <f>NA()</f>
        <v>#N/A</v>
      </c>
      <c r="F30" s="13" t="e">
        <f>NA()</f>
        <v>#N/A</v>
      </c>
      <c r="G30" s="13" t="e">
        <f>NA()</f>
        <v>#N/A</v>
      </c>
      <c r="H30" s="13" t="e">
        <f>NA()</f>
        <v>#N/A</v>
      </c>
      <c r="J30" s="1" t="s">
        <v>87</v>
      </c>
      <c r="K30" s="1">
        <f t="shared" si="32"/>
        <v>5</v>
      </c>
      <c r="L30" s="1">
        <f t="shared" si="32"/>
        <v>16</v>
      </c>
      <c r="M30" s="1">
        <f t="shared" si="32"/>
        <v>9</v>
      </c>
      <c r="N30" s="1">
        <f t="shared" si="32"/>
        <v>23</v>
      </c>
      <c r="O30" s="1">
        <f t="shared" si="32"/>
        <v>25</v>
      </c>
      <c r="P30" s="1">
        <f t="shared" si="32"/>
        <v>11</v>
      </c>
      <c r="Q30" s="1">
        <f t="shared" si="32"/>
        <v>0</v>
      </c>
      <c r="R30" s="1">
        <f t="shared" si="32"/>
        <v>89</v>
      </c>
      <c r="T30" s="1" t="s">
        <v>87</v>
      </c>
      <c r="U30" s="3">
        <f t="shared" si="33"/>
        <v>2828.8</v>
      </c>
      <c r="V30" s="3">
        <f t="shared" si="33"/>
        <v>10563.41</v>
      </c>
      <c r="W30" s="3">
        <f t="shared" si="33"/>
        <v>4720.3999999999996</v>
      </c>
      <c r="X30" s="3">
        <f t="shared" si="33"/>
        <v>7301.3499999999995</v>
      </c>
      <c r="Y30" s="3">
        <f t="shared" si="33"/>
        <v>10957.9</v>
      </c>
      <c r="Z30" s="3">
        <f t="shared" si="33"/>
        <v>11843.04</v>
      </c>
      <c r="AA30" s="3">
        <f t="shared" si="33"/>
        <v>0</v>
      </c>
      <c r="AB30" s="3">
        <f t="shared" si="33"/>
        <v>48214.9</v>
      </c>
      <c r="AC30" s="1">
        <v>40000</v>
      </c>
      <c r="AD30" s="1" t="s">
        <v>87</v>
      </c>
      <c r="AE30" s="1">
        <f t="shared" si="34"/>
        <v>8</v>
      </c>
      <c r="AF30" s="1">
        <f t="shared" si="34"/>
        <v>3</v>
      </c>
      <c r="AG30" s="1">
        <f t="shared" si="34"/>
        <v>5</v>
      </c>
      <c r="AH30" s="1">
        <f t="shared" si="34"/>
        <v>0</v>
      </c>
      <c r="AI30" s="1">
        <f t="shared" si="34"/>
        <v>1</v>
      </c>
      <c r="AJ30" s="1">
        <f t="shared" si="34"/>
        <v>5</v>
      </c>
      <c r="AK30" s="1">
        <f t="shared" si="34"/>
        <v>0</v>
      </c>
      <c r="AL30" s="1">
        <f t="shared" si="34"/>
        <v>22</v>
      </c>
      <c r="AO30" s="1" t="s">
        <v>87</v>
      </c>
      <c r="AP30" s="3">
        <f t="shared" si="35"/>
        <v>9491.6</v>
      </c>
      <c r="AQ30" s="3">
        <f t="shared" si="35"/>
        <v>2540.48</v>
      </c>
      <c r="AR30" s="3">
        <f t="shared" si="35"/>
        <v>9641.6999999999989</v>
      </c>
      <c r="AS30" s="3">
        <f t="shared" si="35"/>
        <v>247.3</v>
      </c>
      <c r="AT30" s="3">
        <f t="shared" si="35"/>
        <v>983.8</v>
      </c>
      <c r="AU30" s="3">
        <f t="shared" si="35"/>
        <v>9458.9</v>
      </c>
      <c r="AV30" s="3">
        <f t="shared" si="35"/>
        <v>0</v>
      </c>
      <c r="AW30" s="3">
        <f t="shared" si="35"/>
        <v>32363.78</v>
      </c>
      <c r="AX30" s="1"/>
      <c r="AY30" s="24">
        <f t="shared" si="4"/>
        <v>5</v>
      </c>
      <c r="AZ30" s="25">
        <f t="shared" si="5"/>
        <v>8</v>
      </c>
      <c r="BA30" s="35">
        <f t="shared" si="6"/>
        <v>2828.8</v>
      </c>
      <c r="BB30" s="36">
        <f t="shared" si="7"/>
        <v>9491.6</v>
      </c>
      <c r="BC30" s="35">
        <v>2500</v>
      </c>
      <c r="BD30" s="24">
        <f t="shared" si="8"/>
        <v>16</v>
      </c>
      <c r="BE30" s="25">
        <f t="shared" si="9"/>
        <v>3</v>
      </c>
      <c r="BF30" s="35">
        <f t="shared" si="10"/>
        <v>10563.41</v>
      </c>
      <c r="BG30" s="36">
        <f t="shared" si="11"/>
        <v>2540.48</v>
      </c>
      <c r="BH30" s="35">
        <v>2500</v>
      </c>
      <c r="BI30" s="23">
        <f t="shared" si="12"/>
        <v>9</v>
      </c>
      <c r="BJ30" s="23">
        <f t="shared" si="13"/>
        <v>5</v>
      </c>
      <c r="BK30" s="38">
        <f t="shared" si="14"/>
        <v>4720.3999999999996</v>
      </c>
      <c r="BL30" s="38">
        <f t="shared" si="15"/>
        <v>9641.6999999999989</v>
      </c>
      <c r="BM30" s="38">
        <v>10000</v>
      </c>
      <c r="BN30" s="24">
        <f t="shared" si="16"/>
        <v>23</v>
      </c>
      <c r="BO30" s="25">
        <f t="shared" si="17"/>
        <v>0</v>
      </c>
      <c r="BP30" s="35">
        <f t="shared" si="18"/>
        <v>7301.3499999999995</v>
      </c>
      <c r="BQ30" s="36">
        <f t="shared" si="19"/>
        <v>247.3</v>
      </c>
      <c r="BR30" s="35">
        <v>5000</v>
      </c>
      <c r="BS30" s="24">
        <f t="shared" si="20"/>
        <v>25</v>
      </c>
      <c r="BT30" s="25">
        <f t="shared" si="21"/>
        <v>1</v>
      </c>
      <c r="BU30" s="35">
        <f t="shared" si="22"/>
        <v>10957.9</v>
      </c>
      <c r="BV30" s="36">
        <f t="shared" si="23"/>
        <v>983.8</v>
      </c>
      <c r="BW30" s="35">
        <v>5000</v>
      </c>
      <c r="BX30" s="23">
        <f t="shared" si="24"/>
        <v>11</v>
      </c>
      <c r="BY30" s="23">
        <f t="shared" si="25"/>
        <v>5</v>
      </c>
      <c r="BZ30" s="38">
        <f t="shared" si="26"/>
        <v>11843.04</v>
      </c>
      <c r="CA30" s="38">
        <f t="shared" si="27"/>
        <v>9458.9</v>
      </c>
      <c r="CB30" s="38">
        <v>15000</v>
      </c>
      <c r="CC30" s="24">
        <f t="shared" si="28"/>
        <v>0</v>
      </c>
      <c r="CD30" s="25">
        <f t="shared" si="29"/>
        <v>0</v>
      </c>
      <c r="CE30" s="35">
        <f t="shared" si="30"/>
        <v>0</v>
      </c>
      <c r="CF30" s="36">
        <f t="shared" si="31"/>
        <v>0</v>
      </c>
    </row>
    <row r="31" spans="1:84" x14ac:dyDescent="0.25">
      <c r="A31">
        <v>28</v>
      </c>
      <c r="B31" s="46"/>
      <c r="C31" s="6" t="str">
        <f>B27</f>
        <v>SEMANA 4</v>
      </c>
      <c r="D31" s="12" t="s">
        <v>123</v>
      </c>
      <c r="E31" s="13" t="e">
        <f>NA()</f>
        <v>#N/A</v>
      </c>
      <c r="F31" s="13" t="e">
        <f>NA()</f>
        <v>#N/A</v>
      </c>
      <c r="G31" s="13" t="e">
        <f>NA()</f>
        <v>#N/A</v>
      </c>
      <c r="H31" s="13" t="e">
        <f>NA()</f>
        <v>#N/A</v>
      </c>
      <c r="J31" s="1" t="s">
        <v>88</v>
      </c>
      <c r="K31" s="1">
        <f t="shared" si="32"/>
        <v>5</v>
      </c>
      <c r="L31" s="1">
        <f t="shared" si="32"/>
        <v>9</v>
      </c>
      <c r="M31" s="1">
        <f t="shared" si="32"/>
        <v>10</v>
      </c>
      <c r="N31" s="1">
        <f t="shared" si="32"/>
        <v>24</v>
      </c>
      <c r="O31" s="1">
        <f t="shared" si="32"/>
        <v>25</v>
      </c>
      <c r="P31" s="1">
        <f t="shared" si="32"/>
        <v>9</v>
      </c>
      <c r="Q31" s="1">
        <f t="shared" si="32"/>
        <v>0</v>
      </c>
      <c r="R31" s="1">
        <f t="shared" si="32"/>
        <v>82</v>
      </c>
      <c r="T31" s="1" t="s">
        <v>88</v>
      </c>
      <c r="U31" s="3">
        <f t="shared" si="33"/>
        <v>2828.8</v>
      </c>
      <c r="V31" s="3">
        <f t="shared" si="33"/>
        <v>4570.67</v>
      </c>
      <c r="W31" s="3">
        <f t="shared" si="33"/>
        <v>7765.6</v>
      </c>
      <c r="X31" s="3">
        <f t="shared" si="33"/>
        <v>7694.95</v>
      </c>
      <c r="Y31" s="3">
        <f t="shared" si="33"/>
        <v>10957.9</v>
      </c>
      <c r="Z31" s="3">
        <f t="shared" si="33"/>
        <v>9496.6400000000012</v>
      </c>
      <c r="AA31" s="3">
        <f t="shared" si="33"/>
        <v>0</v>
      </c>
      <c r="AB31" s="3">
        <f t="shared" si="33"/>
        <v>43314.559999999998</v>
      </c>
      <c r="AC31" s="1">
        <v>40000</v>
      </c>
      <c r="AD31" s="1" t="s">
        <v>88</v>
      </c>
      <c r="AE31" s="1">
        <f t="shared" si="34"/>
        <v>0</v>
      </c>
      <c r="AF31" s="1">
        <f t="shared" si="34"/>
        <v>9</v>
      </c>
      <c r="AG31" s="1">
        <f t="shared" si="34"/>
        <v>1</v>
      </c>
      <c r="AH31" s="1">
        <f t="shared" si="34"/>
        <v>0</v>
      </c>
      <c r="AI31" s="1">
        <f t="shared" si="34"/>
        <v>0</v>
      </c>
      <c r="AJ31" s="1">
        <f t="shared" si="34"/>
        <v>3</v>
      </c>
      <c r="AK31" s="1">
        <f t="shared" si="34"/>
        <v>0</v>
      </c>
      <c r="AL31" s="1">
        <f t="shared" si="34"/>
        <v>13</v>
      </c>
      <c r="AO31" s="1" t="s">
        <v>88</v>
      </c>
      <c r="AP31" s="3">
        <f t="shared" si="35"/>
        <v>381.6</v>
      </c>
      <c r="AQ31" s="3">
        <f t="shared" si="35"/>
        <v>8029.0599999999995</v>
      </c>
      <c r="AR31" s="3">
        <f t="shared" si="35"/>
        <v>5819.3</v>
      </c>
      <c r="AS31" s="3">
        <f t="shared" si="35"/>
        <v>247.3</v>
      </c>
      <c r="AT31" s="3">
        <f t="shared" si="35"/>
        <v>343</v>
      </c>
      <c r="AU31" s="3">
        <f t="shared" si="35"/>
        <v>5835.9</v>
      </c>
      <c r="AV31" s="3">
        <f t="shared" si="35"/>
        <v>0</v>
      </c>
      <c r="AW31" s="3">
        <f t="shared" si="35"/>
        <v>20656.159999999996</v>
      </c>
      <c r="AX31" s="1"/>
      <c r="AY31" s="24">
        <f t="shared" si="4"/>
        <v>5</v>
      </c>
      <c r="AZ31" s="25">
        <f t="shared" si="5"/>
        <v>0</v>
      </c>
      <c r="BA31" s="35">
        <f t="shared" si="6"/>
        <v>2828.8</v>
      </c>
      <c r="BB31" s="36">
        <f t="shared" si="7"/>
        <v>381.6</v>
      </c>
      <c r="BC31" s="35">
        <v>2500</v>
      </c>
      <c r="BD31" s="24">
        <f t="shared" si="8"/>
        <v>9</v>
      </c>
      <c r="BE31" s="25">
        <f t="shared" si="9"/>
        <v>9</v>
      </c>
      <c r="BF31" s="35">
        <f t="shared" si="10"/>
        <v>4570.67</v>
      </c>
      <c r="BG31" s="36">
        <f t="shared" si="11"/>
        <v>8029.0599999999995</v>
      </c>
      <c r="BH31" s="35">
        <v>2500</v>
      </c>
      <c r="BI31" s="23">
        <f t="shared" si="12"/>
        <v>10</v>
      </c>
      <c r="BJ31" s="23">
        <f t="shared" si="13"/>
        <v>1</v>
      </c>
      <c r="BK31" s="38">
        <f t="shared" si="14"/>
        <v>7765.6</v>
      </c>
      <c r="BL31" s="38">
        <f t="shared" si="15"/>
        <v>5819.3</v>
      </c>
      <c r="BM31" s="38">
        <v>10000</v>
      </c>
      <c r="BN31" s="24">
        <f t="shared" si="16"/>
        <v>24</v>
      </c>
      <c r="BO31" s="25">
        <f t="shared" si="17"/>
        <v>0</v>
      </c>
      <c r="BP31" s="35">
        <f t="shared" si="18"/>
        <v>7694.95</v>
      </c>
      <c r="BQ31" s="36">
        <f t="shared" si="19"/>
        <v>247.3</v>
      </c>
      <c r="BR31" s="35">
        <v>5000</v>
      </c>
      <c r="BS31" s="24">
        <f t="shared" si="20"/>
        <v>25</v>
      </c>
      <c r="BT31" s="25">
        <f t="shared" si="21"/>
        <v>0</v>
      </c>
      <c r="BU31" s="35">
        <f t="shared" si="22"/>
        <v>10957.9</v>
      </c>
      <c r="BV31" s="36">
        <f t="shared" si="23"/>
        <v>343</v>
      </c>
      <c r="BW31" s="35">
        <v>5000</v>
      </c>
      <c r="BX31" s="23">
        <f t="shared" si="24"/>
        <v>9</v>
      </c>
      <c r="BY31" s="23">
        <f t="shared" si="25"/>
        <v>3</v>
      </c>
      <c r="BZ31" s="38">
        <f t="shared" si="26"/>
        <v>9496.6400000000012</v>
      </c>
      <c r="CA31" s="38">
        <f t="shared" si="27"/>
        <v>5835.9</v>
      </c>
      <c r="CB31" s="38">
        <v>15000</v>
      </c>
      <c r="CC31" s="24">
        <f t="shared" si="28"/>
        <v>0</v>
      </c>
      <c r="CD31" s="25">
        <f t="shared" si="29"/>
        <v>0</v>
      </c>
      <c r="CE31" s="35">
        <f t="shared" si="30"/>
        <v>0</v>
      </c>
      <c r="CF31" s="36">
        <f t="shared" si="31"/>
        <v>0</v>
      </c>
    </row>
    <row r="32" spans="1:84" x14ac:dyDescent="0.25">
      <c r="A32">
        <v>29</v>
      </c>
      <c r="B32" s="46"/>
      <c r="C32" s="6" t="str">
        <f>B27</f>
        <v>SEMANA 4</v>
      </c>
      <c r="D32" s="12" t="s">
        <v>124</v>
      </c>
      <c r="E32" s="13" t="e">
        <f>NA()</f>
        <v>#N/A</v>
      </c>
      <c r="F32" s="13" t="e">
        <f>NA()</f>
        <v>#N/A</v>
      </c>
      <c r="G32" s="13" t="e">
        <f>NA()</f>
        <v>#N/A</v>
      </c>
      <c r="H32" s="13" t="e">
        <f>NA()</f>
        <v>#N/A</v>
      </c>
      <c r="J32" s="1" t="s">
        <v>89</v>
      </c>
      <c r="K32" s="1">
        <f t="shared" si="32"/>
        <v>8</v>
      </c>
      <c r="L32" s="1">
        <f t="shared" si="32"/>
        <v>9</v>
      </c>
      <c r="M32" s="1">
        <f t="shared" si="32"/>
        <v>9</v>
      </c>
      <c r="N32" s="1">
        <f t="shared" si="32"/>
        <v>26</v>
      </c>
      <c r="O32" s="1">
        <f t="shared" si="32"/>
        <v>17</v>
      </c>
      <c r="P32" s="1">
        <f t="shared" si="32"/>
        <v>9</v>
      </c>
      <c r="Q32" s="1">
        <f t="shared" si="32"/>
        <v>0</v>
      </c>
      <c r="R32" s="1">
        <f t="shared" si="32"/>
        <v>78</v>
      </c>
      <c r="T32" s="1" t="s">
        <v>89</v>
      </c>
      <c r="U32" s="3">
        <f t="shared" si="33"/>
        <v>7252.9000000000005</v>
      </c>
      <c r="V32" s="3">
        <f t="shared" si="33"/>
        <v>4570.67</v>
      </c>
      <c r="W32" s="3">
        <f t="shared" si="33"/>
        <v>7695.6</v>
      </c>
      <c r="X32" s="3">
        <f t="shared" si="33"/>
        <v>8641.0499999999993</v>
      </c>
      <c r="Y32" s="3">
        <f t="shared" si="33"/>
        <v>7004</v>
      </c>
      <c r="Z32" s="3">
        <f t="shared" si="33"/>
        <v>9235.6400000000012</v>
      </c>
      <c r="AA32" s="3">
        <f t="shared" si="33"/>
        <v>0</v>
      </c>
      <c r="AB32" s="3">
        <f t="shared" si="33"/>
        <v>44399.86</v>
      </c>
      <c r="AC32" s="1">
        <v>40000</v>
      </c>
      <c r="AD32" s="1" t="s">
        <v>89</v>
      </c>
      <c r="AE32" s="1">
        <f t="shared" si="34"/>
        <v>2</v>
      </c>
      <c r="AF32" s="1">
        <f t="shared" si="34"/>
        <v>0</v>
      </c>
      <c r="AG32" s="1">
        <f t="shared" si="34"/>
        <v>2</v>
      </c>
      <c r="AH32" s="1">
        <f t="shared" si="34"/>
        <v>3</v>
      </c>
      <c r="AI32" s="1">
        <f t="shared" si="34"/>
        <v>7</v>
      </c>
      <c r="AJ32" s="1">
        <f t="shared" si="34"/>
        <v>0</v>
      </c>
      <c r="AK32" s="1">
        <f t="shared" si="34"/>
        <v>0</v>
      </c>
      <c r="AL32" s="1">
        <f t="shared" si="34"/>
        <v>14</v>
      </c>
      <c r="AO32" s="1" t="s">
        <v>89</v>
      </c>
      <c r="AP32" s="3">
        <f t="shared" si="35"/>
        <v>805.5</v>
      </c>
      <c r="AQ32" s="3">
        <f t="shared" si="35"/>
        <v>1609.12</v>
      </c>
      <c r="AR32" s="3">
        <f t="shared" si="35"/>
        <v>10206</v>
      </c>
      <c r="AS32" s="3">
        <f t="shared" si="35"/>
        <v>2503.8000000000002</v>
      </c>
      <c r="AT32" s="3">
        <f t="shared" si="35"/>
        <v>4860</v>
      </c>
      <c r="AU32" s="3">
        <f t="shared" si="35"/>
        <v>3759.5</v>
      </c>
      <c r="AV32" s="3">
        <f t="shared" si="35"/>
        <v>0</v>
      </c>
      <c r="AW32" s="3">
        <f t="shared" si="35"/>
        <v>23743.919999999998</v>
      </c>
      <c r="AX32" s="1"/>
      <c r="AY32" s="24">
        <f t="shared" si="4"/>
        <v>8</v>
      </c>
      <c r="AZ32" s="25">
        <f t="shared" si="5"/>
        <v>2</v>
      </c>
      <c r="BA32" s="35">
        <f t="shared" si="6"/>
        <v>7252.9000000000005</v>
      </c>
      <c r="BB32" s="36">
        <f t="shared" si="7"/>
        <v>805.5</v>
      </c>
      <c r="BC32" s="35">
        <v>2500</v>
      </c>
      <c r="BD32" s="24">
        <f t="shared" si="8"/>
        <v>9</v>
      </c>
      <c r="BE32" s="25">
        <f t="shared" si="9"/>
        <v>0</v>
      </c>
      <c r="BF32" s="35">
        <f t="shared" si="10"/>
        <v>4570.67</v>
      </c>
      <c r="BG32" s="36">
        <f t="shared" si="11"/>
        <v>1609.12</v>
      </c>
      <c r="BH32" s="35">
        <v>2500</v>
      </c>
      <c r="BI32" s="23">
        <f t="shared" si="12"/>
        <v>9</v>
      </c>
      <c r="BJ32" s="23">
        <f t="shared" si="13"/>
        <v>2</v>
      </c>
      <c r="BK32" s="38">
        <f t="shared" si="14"/>
        <v>7695.6</v>
      </c>
      <c r="BL32" s="38">
        <f t="shared" si="15"/>
        <v>10206</v>
      </c>
      <c r="BM32" s="38">
        <v>10000</v>
      </c>
      <c r="BN32" s="24">
        <f t="shared" si="16"/>
        <v>26</v>
      </c>
      <c r="BO32" s="25">
        <f t="shared" si="17"/>
        <v>3</v>
      </c>
      <c r="BP32" s="35">
        <f t="shared" si="18"/>
        <v>8641.0499999999993</v>
      </c>
      <c r="BQ32" s="36">
        <f t="shared" si="19"/>
        <v>2503.8000000000002</v>
      </c>
      <c r="BR32" s="35">
        <v>5000</v>
      </c>
      <c r="BS32" s="24">
        <f t="shared" si="20"/>
        <v>17</v>
      </c>
      <c r="BT32" s="25">
        <f t="shared" si="21"/>
        <v>7</v>
      </c>
      <c r="BU32" s="35">
        <f t="shared" si="22"/>
        <v>7004</v>
      </c>
      <c r="BV32" s="36">
        <f t="shared" si="23"/>
        <v>4860</v>
      </c>
      <c r="BW32" s="35">
        <v>5000</v>
      </c>
      <c r="BX32" s="23">
        <f t="shared" si="24"/>
        <v>9</v>
      </c>
      <c r="BY32" s="23">
        <f t="shared" si="25"/>
        <v>0</v>
      </c>
      <c r="BZ32" s="38">
        <f t="shared" si="26"/>
        <v>9235.6400000000012</v>
      </c>
      <c r="CA32" s="38">
        <f t="shared" si="27"/>
        <v>3759.5</v>
      </c>
      <c r="CB32" s="38">
        <v>15000</v>
      </c>
      <c r="CC32" s="24">
        <f t="shared" si="28"/>
        <v>0</v>
      </c>
      <c r="CD32" s="25">
        <f t="shared" si="29"/>
        <v>0</v>
      </c>
      <c r="CE32" s="35">
        <f t="shared" si="30"/>
        <v>0</v>
      </c>
      <c r="CF32" s="36">
        <f t="shared" si="31"/>
        <v>0</v>
      </c>
    </row>
    <row r="33" spans="1:84" x14ac:dyDescent="0.25">
      <c r="A33">
        <v>30</v>
      </c>
      <c r="B33" s="46"/>
      <c r="C33" s="6" t="str">
        <f>B27</f>
        <v>SEMANA 4</v>
      </c>
      <c r="D33" s="12" t="s">
        <v>3</v>
      </c>
      <c r="E33" s="13" t="e">
        <f>NA()</f>
        <v>#N/A</v>
      </c>
      <c r="F33" s="13" t="e">
        <f>NA()</f>
        <v>#N/A</v>
      </c>
      <c r="G33" s="13" t="e">
        <f>NA()</f>
        <v>#N/A</v>
      </c>
      <c r="H33" s="13" t="e">
        <f>NA()</f>
        <v>#N/A</v>
      </c>
      <c r="J33" s="1" t="s">
        <v>90</v>
      </c>
      <c r="K33" s="1">
        <f t="shared" si="32"/>
        <v>3</v>
      </c>
      <c r="L33" s="1">
        <f t="shared" si="32"/>
        <v>9</v>
      </c>
      <c r="M33" s="1">
        <f t="shared" si="32"/>
        <v>9</v>
      </c>
      <c r="N33" s="1">
        <f t="shared" si="32"/>
        <v>16</v>
      </c>
      <c r="O33" s="1">
        <f t="shared" si="32"/>
        <v>12</v>
      </c>
      <c r="P33" s="1">
        <f t="shared" si="32"/>
        <v>10</v>
      </c>
      <c r="Q33" s="1">
        <f t="shared" si="32"/>
        <v>0</v>
      </c>
      <c r="R33" s="1">
        <f t="shared" si="32"/>
        <v>59</v>
      </c>
      <c r="T33" s="1" t="s">
        <v>90</v>
      </c>
      <c r="U33" s="3">
        <f t="shared" si="33"/>
        <v>1175.8000000000002</v>
      </c>
      <c r="V33" s="3">
        <f t="shared" si="33"/>
        <v>4570.67</v>
      </c>
      <c r="W33" s="3">
        <f t="shared" si="33"/>
        <v>10649.8</v>
      </c>
      <c r="X33" s="3">
        <f t="shared" si="33"/>
        <v>5589.15</v>
      </c>
      <c r="Y33" s="3">
        <f t="shared" si="33"/>
        <v>3877.2999999999997</v>
      </c>
      <c r="Z33" s="3">
        <f t="shared" si="33"/>
        <v>16363.640000000003</v>
      </c>
      <c r="AA33" s="3">
        <f t="shared" si="33"/>
        <v>0</v>
      </c>
      <c r="AB33" s="3">
        <f t="shared" si="33"/>
        <v>42226.36</v>
      </c>
      <c r="AC33" s="1">
        <v>40000</v>
      </c>
      <c r="AD33" s="1" t="s">
        <v>90</v>
      </c>
      <c r="AE33" s="1">
        <f t="shared" si="34"/>
        <v>4</v>
      </c>
      <c r="AF33" s="1">
        <f t="shared" si="34"/>
        <v>0</v>
      </c>
      <c r="AG33" s="1">
        <f t="shared" si="34"/>
        <v>7</v>
      </c>
      <c r="AH33" s="1">
        <f t="shared" si="34"/>
        <v>16</v>
      </c>
      <c r="AI33" s="1">
        <f t="shared" si="34"/>
        <v>3</v>
      </c>
      <c r="AJ33" s="1">
        <f t="shared" si="34"/>
        <v>0</v>
      </c>
      <c r="AK33" s="1">
        <f t="shared" si="34"/>
        <v>0</v>
      </c>
      <c r="AL33" s="1">
        <f t="shared" si="34"/>
        <v>30</v>
      </c>
      <c r="AO33" s="1" t="s">
        <v>90</v>
      </c>
      <c r="AP33" s="3">
        <f t="shared" si="35"/>
        <v>5988.3000000000011</v>
      </c>
      <c r="AQ33" s="3">
        <f t="shared" si="35"/>
        <v>1609.12</v>
      </c>
      <c r="AR33" s="3">
        <f t="shared" si="35"/>
        <v>6054.7999999999993</v>
      </c>
      <c r="AS33" s="3">
        <f t="shared" si="35"/>
        <v>7513.9000000000005</v>
      </c>
      <c r="AT33" s="3">
        <f t="shared" si="35"/>
        <v>1793.8</v>
      </c>
      <c r="AU33" s="3">
        <f t="shared" si="35"/>
        <v>3759.5</v>
      </c>
      <c r="AV33" s="3">
        <f t="shared" si="35"/>
        <v>0</v>
      </c>
      <c r="AW33" s="3">
        <f t="shared" si="35"/>
        <v>26719.420000000002</v>
      </c>
      <c r="AX33" s="1"/>
      <c r="AY33" s="24">
        <f t="shared" si="4"/>
        <v>3</v>
      </c>
      <c r="AZ33" s="25">
        <f t="shared" si="5"/>
        <v>4</v>
      </c>
      <c r="BA33" s="35">
        <f t="shared" si="6"/>
        <v>1175.8000000000002</v>
      </c>
      <c r="BB33" s="36">
        <f t="shared" si="7"/>
        <v>5988.3000000000011</v>
      </c>
      <c r="BC33" s="35">
        <v>2500</v>
      </c>
      <c r="BD33" s="24">
        <f t="shared" si="8"/>
        <v>9</v>
      </c>
      <c r="BE33" s="25">
        <f t="shared" si="9"/>
        <v>0</v>
      </c>
      <c r="BF33" s="35">
        <f t="shared" si="10"/>
        <v>4570.67</v>
      </c>
      <c r="BG33" s="36">
        <f t="shared" si="11"/>
        <v>1609.12</v>
      </c>
      <c r="BH33" s="35">
        <v>2500</v>
      </c>
      <c r="BI33" s="23">
        <f t="shared" si="12"/>
        <v>9</v>
      </c>
      <c r="BJ33" s="23">
        <f t="shared" si="13"/>
        <v>7</v>
      </c>
      <c r="BK33" s="38">
        <f t="shared" si="14"/>
        <v>10649.8</v>
      </c>
      <c r="BL33" s="38">
        <f t="shared" si="15"/>
        <v>6054.7999999999993</v>
      </c>
      <c r="BM33" s="38">
        <v>10000</v>
      </c>
      <c r="BN33" s="24">
        <f t="shared" si="16"/>
        <v>16</v>
      </c>
      <c r="BO33" s="25">
        <f t="shared" si="17"/>
        <v>16</v>
      </c>
      <c r="BP33" s="35">
        <f t="shared" si="18"/>
        <v>5589.15</v>
      </c>
      <c r="BQ33" s="36">
        <f t="shared" si="19"/>
        <v>7513.9000000000005</v>
      </c>
      <c r="BR33" s="35">
        <v>5000</v>
      </c>
      <c r="BS33" s="24">
        <f t="shared" si="20"/>
        <v>12</v>
      </c>
      <c r="BT33" s="25">
        <f t="shared" si="21"/>
        <v>3</v>
      </c>
      <c r="BU33" s="35">
        <f t="shared" si="22"/>
        <v>3877.2999999999997</v>
      </c>
      <c r="BV33" s="36">
        <f t="shared" si="23"/>
        <v>1793.8</v>
      </c>
      <c r="BW33" s="35">
        <v>5000</v>
      </c>
      <c r="BX33" s="23">
        <f t="shared" si="24"/>
        <v>10</v>
      </c>
      <c r="BY33" s="23">
        <f t="shared" si="25"/>
        <v>0</v>
      </c>
      <c r="BZ33" s="38">
        <f t="shared" si="26"/>
        <v>16363.640000000003</v>
      </c>
      <c r="CA33" s="38">
        <f t="shared" si="27"/>
        <v>3759.5</v>
      </c>
      <c r="CB33" s="38">
        <v>15000</v>
      </c>
      <c r="CC33" s="24">
        <f t="shared" si="28"/>
        <v>0</v>
      </c>
      <c r="CD33" s="25">
        <f t="shared" si="29"/>
        <v>0</v>
      </c>
      <c r="CE33" s="35">
        <f t="shared" si="30"/>
        <v>0</v>
      </c>
      <c r="CF33" s="36">
        <f t="shared" si="31"/>
        <v>0</v>
      </c>
    </row>
    <row r="34" spans="1:84" ht="15.75" thickBot="1" x14ac:dyDescent="0.3">
      <c r="A34">
        <v>31</v>
      </c>
      <c r="B34" s="46"/>
      <c r="C34" s="6" t="str">
        <f>B27</f>
        <v>SEMANA 4</v>
      </c>
      <c r="D34" s="17" t="s">
        <v>4</v>
      </c>
      <c r="E34" s="13" t="e">
        <f>NA()</f>
        <v>#N/A</v>
      </c>
      <c r="F34" s="13" t="e">
        <f>NA()</f>
        <v>#N/A</v>
      </c>
      <c r="G34" s="13" t="e">
        <f>NA()</f>
        <v>#N/A</v>
      </c>
      <c r="H34" s="13" t="e">
        <f>NA()</f>
        <v>#N/A</v>
      </c>
      <c r="J34" s="1" t="s">
        <v>91</v>
      </c>
      <c r="K34" s="1">
        <f t="shared" si="32"/>
        <v>2</v>
      </c>
      <c r="L34" s="1">
        <f t="shared" si="32"/>
        <v>9</v>
      </c>
      <c r="M34" s="1">
        <f t="shared" si="32"/>
        <v>9</v>
      </c>
      <c r="N34" s="1">
        <f t="shared" si="32"/>
        <v>17</v>
      </c>
      <c r="O34" s="1">
        <f t="shared" si="32"/>
        <v>11</v>
      </c>
      <c r="P34" s="1">
        <f t="shared" si="32"/>
        <v>10</v>
      </c>
      <c r="Q34" s="1">
        <f t="shared" si="32"/>
        <v>0</v>
      </c>
      <c r="R34" s="1">
        <f t="shared" si="32"/>
        <v>58</v>
      </c>
      <c r="T34" s="1" t="s">
        <v>91</v>
      </c>
      <c r="U34" s="3">
        <f t="shared" si="33"/>
        <v>1892.7999999999997</v>
      </c>
      <c r="V34" s="3">
        <f t="shared" si="33"/>
        <v>4570.67</v>
      </c>
      <c r="W34" s="3">
        <f t="shared" si="33"/>
        <v>10649.8</v>
      </c>
      <c r="X34" s="3">
        <f t="shared" si="33"/>
        <v>6120.35</v>
      </c>
      <c r="Y34" s="3">
        <f t="shared" si="33"/>
        <v>2233.3000000000002</v>
      </c>
      <c r="Z34" s="3">
        <f t="shared" si="33"/>
        <v>16363.640000000003</v>
      </c>
      <c r="AA34" s="3">
        <f t="shared" si="33"/>
        <v>0</v>
      </c>
      <c r="AB34" s="3">
        <f t="shared" si="33"/>
        <v>41830.559999999998</v>
      </c>
      <c r="AC34" s="1">
        <v>40000</v>
      </c>
      <c r="AD34" s="1" t="s">
        <v>91</v>
      </c>
      <c r="AE34" s="1">
        <f t="shared" si="34"/>
        <v>6</v>
      </c>
      <c r="AF34" s="1">
        <f t="shared" si="34"/>
        <v>0</v>
      </c>
      <c r="AG34" s="1">
        <f t="shared" si="34"/>
        <v>1</v>
      </c>
      <c r="AH34" s="1">
        <f t="shared" si="34"/>
        <v>4</v>
      </c>
      <c r="AI34" s="1">
        <f t="shared" si="34"/>
        <v>4</v>
      </c>
      <c r="AJ34" s="1">
        <f t="shared" si="34"/>
        <v>0</v>
      </c>
      <c r="AK34" s="1">
        <f t="shared" si="34"/>
        <v>0</v>
      </c>
      <c r="AL34" s="1">
        <f t="shared" si="34"/>
        <v>15</v>
      </c>
      <c r="AO34" s="1" t="s">
        <v>91</v>
      </c>
      <c r="AP34" s="3">
        <f t="shared" si="35"/>
        <v>3832.9000000000005</v>
      </c>
      <c r="AQ34" s="3">
        <f t="shared" si="35"/>
        <v>1609.12</v>
      </c>
      <c r="AR34" s="3">
        <f t="shared" si="35"/>
        <v>1323</v>
      </c>
      <c r="AS34" s="3">
        <f t="shared" si="35"/>
        <v>1780.75</v>
      </c>
      <c r="AT34" s="3">
        <f t="shared" si="35"/>
        <v>2465.6</v>
      </c>
      <c r="AU34" s="3">
        <f t="shared" si="35"/>
        <v>3759.5</v>
      </c>
      <c r="AV34" s="3">
        <f t="shared" si="35"/>
        <v>0</v>
      </c>
      <c r="AW34" s="3">
        <f t="shared" si="35"/>
        <v>14770.87</v>
      </c>
      <c r="AX34" s="1"/>
      <c r="AY34" s="24">
        <f t="shared" si="4"/>
        <v>2</v>
      </c>
      <c r="AZ34" s="25">
        <f t="shared" si="5"/>
        <v>6</v>
      </c>
      <c r="BA34" s="35">
        <f t="shared" si="6"/>
        <v>1892.7999999999997</v>
      </c>
      <c r="BB34" s="36">
        <f t="shared" si="7"/>
        <v>3832.9000000000005</v>
      </c>
      <c r="BC34" s="35">
        <v>2500</v>
      </c>
      <c r="BD34" s="24">
        <f t="shared" si="8"/>
        <v>9</v>
      </c>
      <c r="BE34" s="25">
        <f t="shared" si="9"/>
        <v>0</v>
      </c>
      <c r="BF34" s="35">
        <f t="shared" si="10"/>
        <v>4570.67</v>
      </c>
      <c r="BG34" s="36">
        <f t="shared" si="11"/>
        <v>1609.12</v>
      </c>
      <c r="BH34" s="35">
        <v>2500</v>
      </c>
      <c r="BI34" s="23">
        <f t="shared" si="12"/>
        <v>9</v>
      </c>
      <c r="BJ34" s="23">
        <f t="shared" si="13"/>
        <v>1</v>
      </c>
      <c r="BK34" s="38">
        <f t="shared" si="14"/>
        <v>10649.8</v>
      </c>
      <c r="BL34" s="38">
        <f t="shared" si="15"/>
        <v>1323</v>
      </c>
      <c r="BM34" s="38">
        <v>10000</v>
      </c>
      <c r="BN34" s="24">
        <f t="shared" si="16"/>
        <v>17</v>
      </c>
      <c r="BO34" s="25">
        <f t="shared" si="17"/>
        <v>4</v>
      </c>
      <c r="BP34" s="35">
        <f t="shared" si="18"/>
        <v>6120.35</v>
      </c>
      <c r="BQ34" s="36">
        <f t="shared" si="19"/>
        <v>1780.75</v>
      </c>
      <c r="BR34" s="35">
        <v>5000</v>
      </c>
      <c r="BS34" s="24">
        <f t="shared" si="20"/>
        <v>11</v>
      </c>
      <c r="BT34" s="25">
        <f t="shared" si="21"/>
        <v>4</v>
      </c>
      <c r="BU34" s="35">
        <f t="shared" si="22"/>
        <v>2233.3000000000002</v>
      </c>
      <c r="BV34" s="36">
        <f t="shared" si="23"/>
        <v>2465.6</v>
      </c>
      <c r="BW34" s="35">
        <v>5000</v>
      </c>
      <c r="BX34" s="23">
        <f t="shared" si="24"/>
        <v>10</v>
      </c>
      <c r="BY34" s="23">
        <f t="shared" si="25"/>
        <v>0</v>
      </c>
      <c r="BZ34" s="38">
        <f t="shared" si="26"/>
        <v>16363.640000000003</v>
      </c>
      <c r="CA34" s="38">
        <f t="shared" si="27"/>
        <v>3759.5</v>
      </c>
      <c r="CB34" s="38">
        <v>15000</v>
      </c>
      <c r="CC34" s="24">
        <f t="shared" si="28"/>
        <v>0</v>
      </c>
      <c r="CD34" s="25">
        <f t="shared" si="29"/>
        <v>0</v>
      </c>
      <c r="CE34" s="35">
        <f t="shared" si="30"/>
        <v>0</v>
      </c>
      <c r="CF34" s="36">
        <f t="shared" si="31"/>
        <v>0</v>
      </c>
    </row>
    <row r="35" spans="1:84" ht="15.75" x14ac:dyDescent="0.25">
      <c r="A35">
        <v>32</v>
      </c>
      <c r="B35" s="46" t="s">
        <v>9</v>
      </c>
      <c r="C35" s="6" t="str">
        <f>B35</f>
        <v>SEMANA 5</v>
      </c>
      <c r="D35" s="7" t="s">
        <v>0</v>
      </c>
      <c r="E35" s="8" t="e">
        <f>SUM(E36:E42)</f>
        <v>#N/A</v>
      </c>
      <c r="F35" s="9" t="e">
        <f>SUM(F36:F42)</f>
        <v>#N/A</v>
      </c>
      <c r="G35" s="10" t="e">
        <f>SUM(G36:G42)</f>
        <v>#N/A</v>
      </c>
      <c r="H35" s="11" t="e">
        <f>SUM(H36:H42)</f>
        <v>#N/A</v>
      </c>
      <c r="J35" s="1" t="s">
        <v>92</v>
      </c>
      <c r="K35" s="1" t="e">
        <f t="shared" si="32"/>
        <v>#N/A</v>
      </c>
      <c r="L35" s="1" t="e">
        <f t="shared" si="32"/>
        <v>#N/A</v>
      </c>
      <c r="M35" s="1" t="e">
        <f t="shared" si="32"/>
        <v>#N/A</v>
      </c>
      <c r="N35" s="1" t="e">
        <f t="shared" si="32"/>
        <v>#N/A</v>
      </c>
      <c r="O35" s="1" t="e">
        <f t="shared" si="32"/>
        <v>#N/A</v>
      </c>
      <c r="P35" s="1" t="e">
        <f t="shared" si="32"/>
        <v>#N/A</v>
      </c>
      <c r="Q35" s="1" t="e">
        <f t="shared" si="32"/>
        <v>#N/A</v>
      </c>
      <c r="R35" s="1" t="e">
        <f t="shared" si="32"/>
        <v>#N/A</v>
      </c>
      <c r="T35" s="1" t="s">
        <v>92</v>
      </c>
      <c r="U35" s="3" t="e">
        <f t="shared" si="33"/>
        <v>#N/A</v>
      </c>
      <c r="V35" s="3" t="e">
        <f t="shared" si="33"/>
        <v>#N/A</v>
      </c>
      <c r="W35" s="3" t="e">
        <f t="shared" si="33"/>
        <v>#N/A</v>
      </c>
      <c r="X35" s="3" t="e">
        <f t="shared" si="33"/>
        <v>#N/A</v>
      </c>
      <c r="Y35" s="3" t="e">
        <f t="shared" si="33"/>
        <v>#N/A</v>
      </c>
      <c r="Z35" s="3" t="e">
        <f t="shared" si="33"/>
        <v>#N/A</v>
      </c>
      <c r="AA35" s="3" t="e">
        <f t="shared" si="33"/>
        <v>#N/A</v>
      </c>
      <c r="AB35" s="3" t="e">
        <f t="shared" si="33"/>
        <v>#N/A</v>
      </c>
      <c r="AC35" s="1">
        <v>40000</v>
      </c>
      <c r="AD35" s="1" t="s">
        <v>92</v>
      </c>
      <c r="AE35" s="1" t="e">
        <f t="shared" si="34"/>
        <v>#N/A</v>
      </c>
      <c r="AF35" s="1" t="e">
        <f t="shared" si="34"/>
        <v>#N/A</v>
      </c>
      <c r="AG35" s="1" t="e">
        <f t="shared" si="34"/>
        <v>#N/A</v>
      </c>
      <c r="AH35" s="1" t="e">
        <f t="shared" si="34"/>
        <v>#N/A</v>
      </c>
      <c r="AI35" s="1" t="e">
        <f t="shared" si="34"/>
        <v>#N/A</v>
      </c>
      <c r="AJ35" s="1" t="e">
        <f t="shared" si="34"/>
        <v>#N/A</v>
      </c>
      <c r="AK35" s="1" t="e">
        <f t="shared" si="34"/>
        <v>#N/A</v>
      </c>
      <c r="AL35" s="1" t="e">
        <f t="shared" si="34"/>
        <v>#N/A</v>
      </c>
      <c r="AO35" s="1" t="s">
        <v>92</v>
      </c>
      <c r="AP35" s="3" t="e">
        <f t="shared" si="35"/>
        <v>#N/A</v>
      </c>
      <c r="AQ35" s="3" t="e">
        <f t="shared" si="35"/>
        <v>#N/A</v>
      </c>
      <c r="AR35" s="3" t="e">
        <f t="shared" si="35"/>
        <v>#N/A</v>
      </c>
      <c r="AS35" s="3" t="e">
        <f t="shared" si="35"/>
        <v>#N/A</v>
      </c>
      <c r="AT35" s="3" t="e">
        <f t="shared" si="35"/>
        <v>#N/A</v>
      </c>
      <c r="AU35" s="3" t="e">
        <f t="shared" si="35"/>
        <v>#N/A</v>
      </c>
      <c r="AV35" s="3" t="e">
        <f t="shared" si="35"/>
        <v>#N/A</v>
      </c>
      <c r="AW35" s="3" t="e">
        <f t="shared" si="35"/>
        <v>#N/A</v>
      </c>
      <c r="AX35" s="1"/>
      <c r="AY35" s="24" t="e">
        <f t="shared" si="4"/>
        <v>#N/A</v>
      </c>
      <c r="AZ35" s="25" t="e">
        <f t="shared" si="5"/>
        <v>#N/A</v>
      </c>
      <c r="BA35" s="35" t="e">
        <f t="shared" si="6"/>
        <v>#N/A</v>
      </c>
      <c r="BB35" s="36" t="e">
        <f t="shared" si="7"/>
        <v>#N/A</v>
      </c>
      <c r="BC35" s="35">
        <v>2500</v>
      </c>
      <c r="BD35" s="24" t="e">
        <f t="shared" si="8"/>
        <v>#N/A</v>
      </c>
      <c r="BE35" s="25" t="e">
        <f t="shared" si="9"/>
        <v>#N/A</v>
      </c>
      <c r="BF35" s="35" t="e">
        <f t="shared" si="10"/>
        <v>#N/A</v>
      </c>
      <c r="BG35" s="36" t="e">
        <f t="shared" si="11"/>
        <v>#N/A</v>
      </c>
      <c r="BH35" s="35">
        <v>2500</v>
      </c>
      <c r="BI35" s="23" t="e">
        <f t="shared" si="12"/>
        <v>#N/A</v>
      </c>
      <c r="BJ35" s="23" t="e">
        <f t="shared" si="13"/>
        <v>#N/A</v>
      </c>
      <c r="BK35" s="38" t="e">
        <f t="shared" si="14"/>
        <v>#N/A</v>
      </c>
      <c r="BL35" s="38" t="e">
        <f t="shared" si="15"/>
        <v>#N/A</v>
      </c>
      <c r="BM35" s="38">
        <v>10000</v>
      </c>
      <c r="BN35" s="24" t="e">
        <f t="shared" si="16"/>
        <v>#N/A</v>
      </c>
      <c r="BO35" s="25" t="e">
        <f t="shared" si="17"/>
        <v>#N/A</v>
      </c>
      <c r="BP35" s="35" t="e">
        <f t="shared" si="18"/>
        <v>#N/A</v>
      </c>
      <c r="BQ35" s="36" t="e">
        <f t="shared" si="19"/>
        <v>#N/A</v>
      </c>
      <c r="BR35" s="35">
        <v>5000</v>
      </c>
      <c r="BS35" s="24" t="e">
        <f t="shared" si="20"/>
        <v>#N/A</v>
      </c>
      <c r="BT35" s="25" t="e">
        <f t="shared" si="21"/>
        <v>#N/A</v>
      </c>
      <c r="BU35" s="35" t="e">
        <f t="shared" si="22"/>
        <v>#N/A</v>
      </c>
      <c r="BV35" s="36" t="e">
        <f t="shared" si="23"/>
        <v>#N/A</v>
      </c>
      <c r="BW35" s="35">
        <v>5000</v>
      </c>
      <c r="BX35" s="23" t="e">
        <f t="shared" si="24"/>
        <v>#N/A</v>
      </c>
      <c r="BY35" s="23" t="e">
        <f t="shared" si="25"/>
        <v>#N/A</v>
      </c>
      <c r="BZ35" s="38" t="e">
        <f t="shared" si="26"/>
        <v>#N/A</v>
      </c>
      <c r="CA35" s="38" t="e">
        <f t="shared" si="27"/>
        <v>#N/A</v>
      </c>
      <c r="CB35" s="38">
        <v>15000</v>
      </c>
      <c r="CC35" s="24" t="e">
        <f t="shared" si="28"/>
        <v>#N/A</v>
      </c>
      <c r="CD35" s="25" t="e">
        <f t="shared" si="29"/>
        <v>#N/A</v>
      </c>
      <c r="CE35" s="35" t="e">
        <f t="shared" si="30"/>
        <v>#N/A</v>
      </c>
      <c r="CF35" s="36" t="e">
        <f t="shared" si="31"/>
        <v>#N/A</v>
      </c>
    </row>
    <row r="36" spans="1:84" x14ac:dyDescent="0.25">
      <c r="A36">
        <v>33</v>
      </c>
      <c r="B36" s="46"/>
      <c r="C36" s="6" t="str">
        <f>B35</f>
        <v>SEMANA 5</v>
      </c>
      <c r="D36" s="12" t="s">
        <v>1</v>
      </c>
      <c r="E36" s="13" t="e">
        <f>NA()</f>
        <v>#N/A</v>
      </c>
      <c r="F36" s="13" t="e">
        <f>NA()</f>
        <v>#N/A</v>
      </c>
      <c r="G36" s="13" t="e">
        <f>NA()</f>
        <v>#N/A</v>
      </c>
      <c r="H36" s="13" t="e">
        <f>NA()</f>
        <v>#N/A</v>
      </c>
      <c r="J36" s="1" t="s">
        <v>93</v>
      </c>
      <c r="K36" s="1" t="e">
        <f t="shared" si="32"/>
        <v>#N/A</v>
      </c>
      <c r="L36" s="1" t="e">
        <f t="shared" si="32"/>
        <v>#N/A</v>
      </c>
      <c r="M36" s="1" t="e">
        <f t="shared" si="32"/>
        <v>#N/A</v>
      </c>
      <c r="N36" s="1" t="e">
        <f t="shared" si="32"/>
        <v>#N/A</v>
      </c>
      <c r="O36" s="1" t="e">
        <f t="shared" si="32"/>
        <v>#N/A</v>
      </c>
      <c r="P36" s="1" t="e">
        <f t="shared" si="32"/>
        <v>#N/A</v>
      </c>
      <c r="Q36" s="1" t="e">
        <f t="shared" si="32"/>
        <v>#N/A</v>
      </c>
      <c r="R36" s="1" t="e">
        <f t="shared" si="32"/>
        <v>#N/A</v>
      </c>
      <c r="T36" s="1" t="s">
        <v>93</v>
      </c>
      <c r="U36" s="3" t="e">
        <f t="shared" si="33"/>
        <v>#N/A</v>
      </c>
      <c r="V36" s="3" t="e">
        <f t="shared" si="33"/>
        <v>#N/A</v>
      </c>
      <c r="W36" s="3" t="e">
        <f t="shared" si="33"/>
        <v>#N/A</v>
      </c>
      <c r="X36" s="3" t="e">
        <f t="shared" si="33"/>
        <v>#N/A</v>
      </c>
      <c r="Y36" s="3" t="e">
        <f t="shared" si="33"/>
        <v>#N/A</v>
      </c>
      <c r="Z36" s="3" t="e">
        <f t="shared" si="33"/>
        <v>#N/A</v>
      </c>
      <c r="AA36" s="3" t="e">
        <f t="shared" si="33"/>
        <v>#N/A</v>
      </c>
      <c r="AB36" s="3" t="e">
        <f t="shared" si="33"/>
        <v>#N/A</v>
      </c>
      <c r="AC36" s="1">
        <v>40000</v>
      </c>
      <c r="AD36" s="1" t="s">
        <v>93</v>
      </c>
      <c r="AE36" s="1" t="e">
        <f t="shared" si="34"/>
        <v>#N/A</v>
      </c>
      <c r="AF36" s="1" t="e">
        <f t="shared" si="34"/>
        <v>#N/A</v>
      </c>
      <c r="AG36" s="1" t="e">
        <f t="shared" si="34"/>
        <v>#N/A</v>
      </c>
      <c r="AH36" s="1" t="e">
        <f t="shared" si="34"/>
        <v>#N/A</v>
      </c>
      <c r="AI36" s="1" t="e">
        <f t="shared" si="34"/>
        <v>#N/A</v>
      </c>
      <c r="AJ36" s="1" t="e">
        <f t="shared" si="34"/>
        <v>#N/A</v>
      </c>
      <c r="AK36" s="1" t="e">
        <f t="shared" si="34"/>
        <v>#N/A</v>
      </c>
      <c r="AL36" s="1" t="e">
        <f t="shared" si="34"/>
        <v>#N/A</v>
      </c>
      <c r="AO36" s="1" t="s">
        <v>93</v>
      </c>
      <c r="AP36" s="3" t="e">
        <f t="shared" si="35"/>
        <v>#N/A</v>
      </c>
      <c r="AQ36" s="3" t="e">
        <f t="shared" si="35"/>
        <v>#N/A</v>
      </c>
      <c r="AR36" s="3" t="e">
        <f t="shared" si="35"/>
        <v>#N/A</v>
      </c>
      <c r="AS36" s="3" t="e">
        <f t="shared" si="35"/>
        <v>#N/A</v>
      </c>
      <c r="AT36" s="3" t="e">
        <f t="shared" si="35"/>
        <v>#N/A</v>
      </c>
      <c r="AU36" s="3" t="e">
        <f t="shared" si="35"/>
        <v>#N/A</v>
      </c>
      <c r="AV36" s="3" t="e">
        <f t="shared" si="35"/>
        <v>#N/A</v>
      </c>
      <c r="AW36" s="3" t="e">
        <f t="shared" si="35"/>
        <v>#N/A</v>
      </c>
      <c r="AX36" s="1"/>
      <c r="AY36" s="24" t="e">
        <f t="shared" ref="AY36:AY54" si="36">HLOOKUP(AY$2,REGISTROS_ABIERTOS,$A37,0)</f>
        <v>#N/A</v>
      </c>
      <c r="AZ36" s="25" t="e">
        <f t="shared" ref="AZ36:AZ54" si="37">HLOOKUP(AY$2,REGISTROS_CERRADOS,$A37,0)</f>
        <v>#N/A</v>
      </c>
      <c r="BA36" s="35" t="e">
        <f t="shared" ref="BA36:BA54" si="38">HLOOKUP(AY$2,SUM_ABIERTOS,$A37,0)</f>
        <v>#N/A</v>
      </c>
      <c r="BB36" s="36" t="e">
        <f t="shared" ref="BB36:BB54" si="39">HLOOKUP(AY$2,SUM_CERRADOS,$A37,0)</f>
        <v>#N/A</v>
      </c>
      <c r="BC36" s="35">
        <v>2500</v>
      </c>
      <c r="BD36" s="24" t="e">
        <f t="shared" ref="BD36:BD54" si="40">HLOOKUP(BD$2,REGISTROS_ABIERTOS,$A37,0)</f>
        <v>#N/A</v>
      </c>
      <c r="BE36" s="25" t="e">
        <f t="shared" ref="BE36:BE54" si="41">HLOOKUP(BD$2,REGISTROS_CERRADOS,$A37,0)</f>
        <v>#N/A</v>
      </c>
      <c r="BF36" s="35" t="e">
        <f t="shared" ref="BF36:BF54" si="42">HLOOKUP(BD$2,SUM_ABIERTOS,$A37,0)</f>
        <v>#N/A</v>
      </c>
      <c r="BG36" s="36" t="e">
        <f t="shared" ref="BG36:BG54" si="43">HLOOKUP(BD$2,SUM_CERRADOS,$A37,0)</f>
        <v>#N/A</v>
      </c>
      <c r="BH36" s="35">
        <v>2500</v>
      </c>
      <c r="BI36" s="23" t="e">
        <f t="shared" ref="BI36:BI54" si="44">HLOOKUP(BI$2,REGISTROS_ABIERTOS,$A37,0)</f>
        <v>#N/A</v>
      </c>
      <c r="BJ36" s="23" t="e">
        <f t="shared" ref="BJ36:BJ54" si="45">HLOOKUP(BI$2,REGISTROS_CERRADOS,$A37,0)</f>
        <v>#N/A</v>
      </c>
      <c r="BK36" s="38" t="e">
        <f t="shared" ref="BK36:BK54" si="46">HLOOKUP(BI$2,SUM_ABIERTOS,$A37,0)</f>
        <v>#N/A</v>
      </c>
      <c r="BL36" s="38" t="e">
        <f t="shared" ref="BL36:BL54" si="47">HLOOKUP(BI$2,SUM_CERRADOS,$A37,0)</f>
        <v>#N/A</v>
      </c>
      <c r="BM36" s="38">
        <v>10000</v>
      </c>
      <c r="BN36" s="24" t="e">
        <f t="shared" ref="BN36:BN54" si="48">HLOOKUP(BN$2,REGISTROS_ABIERTOS,$A37,0)</f>
        <v>#N/A</v>
      </c>
      <c r="BO36" s="25" t="e">
        <f t="shared" ref="BO36:BO54" si="49">HLOOKUP(BN$2,REGISTROS_CERRADOS,$A37,0)</f>
        <v>#N/A</v>
      </c>
      <c r="BP36" s="35" t="e">
        <f t="shared" ref="BP36:BP54" si="50">HLOOKUP(BN$2,SUM_ABIERTOS,$A37,0)</f>
        <v>#N/A</v>
      </c>
      <c r="BQ36" s="36" t="e">
        <f t="shared" ref="BQ36:BQ54" si="51">HLOOKUP(BN$2,SUM_CERRADOS,$A37,0)</f>
        <v>#N/A</v>
      </c>
      <c r="BR36" s="35">
        <v>5000</v>
      </c>
      <c r="BS36" s="24" t="e">
        <f t="shared" ref="BS36:BS54" si="52">HLOOKUP(BS$2,REGISTROS_ABIERTOS,$A37,0)</f>
        <v>#N/A</v>
      </c>
      <c r="BT36" s="25" t="e">
        <f t="shared" ref="BT36:BT54" si="53">HLOOKUP(BS$2,REGISTROS_CERRADOS,$A37,0)</f>
        <v>#N/A</v>
      </c>
      <c r="BU36" s="35" t="e">
        <f t="shared" ref="BU36:BU54" si="54">HLOOKUP(BS$2,SUM_ABIERTOS,$A37,0)</f>
        <v>#N/A</v>
      </c>
      <c r="BV36" s="36" t="e">
        <f t="shared" ref="BV36:BV54" si="55">HLOOKUP(BS$2,SUM_CERRADOS,$A37,0)</f>
        <v>#N/A</v>
      </c>
      <c r="BW36" s="35">
        <v>5000</v>
      </c>
      <c r="BX36" s="23" t="e">
        <f t="shared" ref="BX36:BX54" si="56">HLOOKUP(BX$2,REGISTROS_ABIERTOS,$A37,0)</f>
        <v>#N/A</v>
      </c>
      <c r="BY36" s="23" t="e">
        <f t="shared" ref="BY36:BY54" si="57">HLOOKUP(BX$2,REGISTROS_CERRADOS,$A37,0)</f>
        <v>#N/A</v>
      </c>
      <c r="BZ36" s="38" t="e">
        <f t="shared" ref="BZ36:BZ54" si="58">HLOOKUP(BX$2,SUM_ABIERTOS,$A37,0)</f>
        <v>#N/A</v>
      </c>
      <c r="CA36" s="38" t="e">
        <f t="shared" ref="CA36:CA54" si="59">HLOOKUP(BX$2,SUM_CERRADOS,$A37,0)</f>
        <v>#N/A</v>
      </c>
      <c r="CB36" s="38">
        <v>15000</v>
      </c>
      <c r="CC36" s="24" t="e">
        <f t="shared" ref="CC36:CC54" si="60">HLOOKUP(CC$2,REGISTROS_ABIERTOS,$A37,0)</f>
        <v>#N/A</v>
      </c>
      <c r="CD36" s="25" t="e">
        <f t="shared" ref="CD36:CD54" si="61">HLOOKUP(CC$2,REGISTROS_CERRADOS,$A37,0)</f>
        <v>#N/A</v>
      </c>
      <c r="CE36" s="35" t="e">
        <f t="shared" ref="CE36:CE54" si="62">HLOOKUP(CC$2,SUM_ABIERTOS,$A37,0)</f>
        <v>#N/A</v>
      </c>
      <c r="CF36" s="36" t="e">
        <f t="shared" ref="CF36:CF54" si="63">HLOOKUP(CC$2,SUM_CERRADOS,$A37,0)</f>
        <v>#N/A</v>
      </c>
    </row>
    <row r="37" spans="1:84" x14ac:dyDescent="0.25">
      <c r="A37">
        <v>34</v>
      </c>
      <c r="B37" s="46"/>
      <c r="C37" s="6" t="str">
        <f>B35</f>
        <v>SEMANA 5</v>
      </c>
      <c r="D37" s="12" t="s">
        <v>2</v>
      </c>
      <c r="E37" s="13" t="e">
        <f>NA()</f>
        <v>#N/A</v>
      </c>
      <c r="F37" s="13" t="e">
        <f>NA()</f>
        <v>#N/A</v>
      </c>
      <c r="G37" s="13" t="e">
        <f>NA()</f>
        <v>#N/A</v>
      </c>
      <c r="H37" s="13" t="e">
        <f>NA()</f>
        <v>#N/A</v>
      </c>
      <c r="J37" s="1" t="s">
        <v>94</v>
      </c>
      <c r="K37" s="1" t="e">
        <f t="shared" ref="K37:R55" si="64">SUMIFS($E$3:$E$501,$D$3:$D$501,K$3,$C$3:$C$501,$J37)</f>
        <v>#N/A</v>
      </c>
      <c r="L37" s="1" t="e">
        <f t="shared" si="64"/>
        <v>#N/A</v>
      </c>
      <c r="M37" s="1" t="e">
        <f t="shared" si="64"/>
        <v>#N/A</v>
      </c>
      <c r="N37" s="1" t="e">
        <f t="shared" si="64"/>
        <v>#N/A</v>
      </c>
      <c r="O37" s="1" t="e">
        <f t="shared" si="64"/>
        <v>#N/A</v>
      </c>
      <c r="P37" s="1" t="e">
        <f t="shared" si="64"/>
        <v>#N/A</v>
      </c>
      <c r="Q37" s="1" t="e">
        <f t="shared" si="64"/>
        <v>#N/A</v>
      </c>
      <c r="R37" s="1" t="e">
        <f t="shared" si="64"/>
        <v>#N/A</v>
      </c>
      <c r="T37" s="1" t="s">
        <v>94</v>
      </c>
      <c r="U37" s="3" t="e">
        <f t="shared" ref="U37:AB55" si="65">SUMIFS($F$3:$F$501,$D$3:$D$501,U$3,$C$3:$C$501,$J37)</f>
        <v>#N/A</v>
      </c>
      <c r="V37" s="3" t="e">
        <f t="shared" si="65"/>
        <v>#N/A</v>
      </c>
      <c r="W37" s="3" t="e">
        <f t="shared" si="65"/>
        <v>#N/A</v>
      </c>
      <c r="X37" s="3" t="e">
        <f t="shared" si="65"/>
        <v>#N/A</v>
      </c>
      <c r="Y37" s="3" t="e">
        <f t="shared" si="65"/>
        <v>#N/A</v>
      </c>
      <c r="Z37" s="3" t="e">
        <f t="shared" si="65"/>
        <v>#N/A</v>
      </c>
      <c r="AA37" s="3" t="e">
        <f t="shared" si="65"/>
        <v>#N/A</v>
      </c>
      <c r="AB37" s="3" t="e">
        <f t="shared" si="65"/>
        <v>#N/A</v>
      </c>
      <c r="AC37" s="1">
        <v>40000</v>
      </c>
      <c r="AD37" s="1" t="s">
        <v>94</v>
      </c>
      <c r="AE37" s="1" t="e">
        <f t="shared" ref="AE37:AL55" si="66">SUMIFS($G$3:$G$501,$D$3:$D$501,AE$3,$C$3:$C$501,$J37)</f>
        <v>#N/A</v>
      </c>
      <c r="AF37" s="1" t="e">
        <f t="shared" si="66"/>
        <v>#N/A</v>
      </c>
      <c r="AG37" s="1" t="e">
        <f t="shared" si="66"/>
        <v>#N/A</v>
      </c>
      <c r="AH37" s="1" t="e">
        <f t="shared" si="66"/>
        <v>#N/A</v>
      </c>
      <c r="AI37" s="1" t="e">
        <f t="shared" si="66"/>
        <v>#N/A</v>
      </c>
      <c r="AJ37" s="1" t="e">
        <f t="shared" si="66"/>
        <v>#N/A</v>
      </c>
      <c r="AK37" s="1" t="e">
        <f t="shared" si="66"/>
        <v>#N/A</v>
      </c>
      <c r="AL37" s="1" t="e">
        <f t="shared" si="66"/>
        <v>#N/A</v>
      </c>
      <c r="AO37" s="1" t="s">
        <v>94</v>
      </c>
      <c r="AP37" s="3" t="e">
        <f t="shared" ref="AP37:AW55" si="67">SUMIFS($H$3:$H$501,$D$3:$D$501,AP$3,$C$3:$C$501,$J37)</f>
        <v>#N/A</v>
      </c>
      <c r="AQ37" s="3" t="e">
        <f t="shared" si="67"/>
        <v>#N/A</v>
      </c>
      <c r="AR37" s="3" t="e">
        <f t="shared" si="67"/>
        <v>#N/A</v>
      </c>
      <c r="AS37" s="3" t="e">
        <f t="shared" si="67"/>
        <v>#N/A</v>
      </c>
      <c r="AT37" s="3" t="e">
        <f t="shared" si="67"/>
        <v>#N/A</v>
      </c>
      <c r="AU37" s="3" t="e">
        <f t="shared" si="67"/>
        <v>#N/A</v>
      </c>
      <c r="AV37" s="3" t="e">
        <f t="shared" si="67"/>
        <v>#N/A</v>
      </c>
      <c r="AW37" s="3" t="e">
        <f t="shared" si="67"/>
        <v>#N/A</v>
      </c>
      <c r="AX37" s="1"/>
      <c r="AY37" s="24" t="e">
        <f t="shared" si="36"/>
        <v>#N/A</v>
      </c>
      <c r="AZ37" s="25" t="e">
        <f t="shared" si="37"/>
        <v>#N/A</v>
      </c>
      <c r="BA37" s="35" t="e">
        <f t="shared" si="38"/>
        <v>#N/A</v>
      </c>
      <c r="BB37" s="36" t="e">
        <f t="shared" si="39"/>
        <v>#N/A</v>
      </c>
      <c r="BC37" s="35">
        <v>2500</v>
      </c>
      <c r="BD37" s="24" t="e">
        <f t="shared" si="40"/>
        <v>#N/A</v>
      </c>
      <c r="BE37" s="25" t="e">
        <f t="shared" si="41"/>
        <v>#N/A</v>
      </c>
      <c r="BF37" s="35" t="e">
        <f t="shared" si="42"/>
        <v>#N/A</v>
      </c>
      <c r="BG37" s="36" t="e">
        <f t="shared" si="43"/>
        <v>#N/A</v>
      </c>
      <c r="BH37" s="35">
        <v>2500</v>
      </c>
      <c r="BI37" s="23" t="e">
        <f t="shared" si="44"/>
        <v>#N/A</v>
      </c>
      <c r="BJ37" s="23" t="e">
        <f t="shared" si="45"/>
        <v>#N/A</v>
      </c>
      <c r="BK37" s="38" t="e">
        <f t="shared" si="46"/>
        <v>#N/A</v>
      </c>
      <c r="BL37" s="38" t="e">
        <f t="shared" si="47"/>
        <v>#N/A</v>
      </c>
      <c r="BM37" s="38">
        <v>10000</v>
      </c>
      <c r="BN37" s="24" t="e">
        <f t="shared" si="48"/>
        <v>#N/A</v>
      </c>
      <c r="BO37" s="25" t="e">
        <f t="shared" si="49"/>
        <v>#N/A</v>
      </c>
      <c r="BP37" s="35" t="e">
        <f t="shared" si="50"/>
        <v>#N/A</v>
      </c>
      <c r="BQ37" s="36" t="e">
        <f t="shared" si="51"/>
        <v>#N/A</v>
      </c>
      <c r="BR37" s="35">
        <v>5000</v>
      </c>
      <c r="BS37" s="24" t="e">
        <f t="shared" si="52"/>
        <v>#N/A</v>
      </c>
      <c r="BT37" s="25" t="e">
        <f t="shared" si="53"/>
        <v>#N/A</v>
      </c>
      <c r="BU37" s="35" t="e">
        <f t="shared" si="54"/>
        <v>#N/A</v>
      </c>
      <c r="BV37" s="36" t="e">
        <f t="shared" si="55"/>
        <v>#N/A</v>
      </c>
      <c r="BW37" s="35">
        <v>5000</v>
      </c>
      <c r="BX37" s="23" t="e">
        <f t="shared" si="56"/>
        <v>#N/A</v>
      </c>
      <c r="BY37" s="23" t="e">
        <f t="shared" si="57"/>
        <v>#N/A</v>
      </c>
      <c r="BZ37" s="38" t="e">
        <f t="shared" si="58"/>
        <v>#N/A</v>
      </c>
      <c r="CA37" s="38" t="e">
        <f t="shared" si="59"/>
        <v>#N/A</v>
      </c>
      <c r="CB37" s="38">
        <v>15000</v>
      </c>
      <c r="CC37" s="24" t="e">
        <f t="shared" si="60"/>
        <v>#N/A</v>
      </c>
      <c r="CD37" s="25" t="e">
        <f t="shared" si="61"/>
        <v>#N/A</v>
      </c>
      <c r="CE37" s="35" t="e">
        <f t="shared" si="62"/>
        <v>#N/A</v>
      </c>
      <c r="CF37" s="36" t="e">
        <f t="shared" si="63"/>
        <v>#N/A</v>
      </c>
    </row>
    <row r="38" spans="1:84" x14ac:dyDescent="0.25">
      <c r="A38">
        <v>35</v>
      </c>
      <c r="B38" s="46"/>
      <c r="C38" s="6" t="str">
        <f>B35</f>
        <v>SEMANA 5</v>
      </c>
      <c r="D38" s="12" t="s">
        <v>122</v>
      </c>
      <c r="E38" s="13" t="e">
        <f>NA()</f>
        <v>#N/A</v>
      </c>
      <c r="F38" s="13" t="e">
        <f>NA()</f>
        <v>#N/A</v>
      </c>
      <c r="G38" s="13" t="e">
        <f>NA()</f>
        <v>#N/A</v>
      </c>
      <c r="H38" s="13" t="e">
        <f>NA()</f>
        <v>#N/A</v>
      </c>
      <c r="J38" s="1" t="s">
        <v>95</v>
      </c>
      <c r="K38" s="1">
        <f t="shared" si="64"/>
        <v>3</v>
      </c>
      <c r="L38" s="1">
        <f t="shared" si="64"/>
        <v>7</v>
      </c>
      <c r="M38" s="1">
        <f t="shared" si="64"/>
        <v>10</v>
      </c>
      <c r="N38" s="1">
        <f t="shared" si="64"/>
        <v>15</v>
      </c>
      <c r="O38" s="1">
        <f t="shared" si="64"/>
        <v>9</v>
      </c>
      <c r="P38" s="1">
        <f t="shared" si="64"/>
        <v>10</v>
      </c>
      <c r="Q38" s="1">
        <f t="shared" si="64"/>
        <v>0</v>
      </c>
      <c r="R38" s="1">
        <f t="shared" si="64"/>
        <v>54</v>
      </c>
      <c r="T38" s="1" t="s">
        <v>95</v>
      </c>
      <c r="U38" s="3">
        <f t="shared" si="65"/>
        <v>3161.7999999999997</v>
      </c>
      <c r="V38" s="3">
        <f t="shared" si="65"/>
        <v>3817.07</v>
      </c>
      <c r="W38" s="3">
        <f t="shared" si="65"/>
        <v>12174.8</v>
      </c>
      <c r="X38" s="3">
        <f t="shared" si="65"/>
        <v>6120.35</v>
      </c>
      <c r="Y38" s="3">
        <f t="shared" si="65"/>
        <v>2043.3</v>
      </c>
      <c r="Z38" s="3">
        <f t="shared" si="65"/>
        <v>16902.640000000003</v>
      </c>
      <c r="AA38" s="3">
        <f t="shared" si="65"/>
        <v>0</v>
      </c>
      <c r="AB38" s="3">
        <f t="shared" si="65"/>
        <v>44219.96</v>
      </c>
      <c r="AC38" s="1">
        <v>40000</v>
      </c>
      <c r="AD38" s="1" t="s">
        <v>95</v>
      </c>
      <c r="AE38" s="1">
        <f t="shared" si="66"/>
        <v>0</v>
      </c>
      <c r="AF38" s="1">
        <f t="shared" si="66"/>
        <v>0</v>
      </c>
      <c r="AG38" s="1">
        <f t="shared" si="66"/>
        <v>2</v>
      </c>
      <c r="AH38" s="1">
        <f t="shared" si="66"/>
        <v>1</v>
      </c>
      <c r="AI38" s="1">
        <f t="shared" si="66"/>
        <v>2</v>
      </c>
      <c r="AJ38" s="1">
        <f t="shared" si="66"/>
        <v>0</v>
      </c>
      <c r="AK38" s="1">
        <f t="shared" si="66"/>
        <v>0</v>
      </c>
      <c r="AL38" s="1">
        <f t="shared" si="66"/>
        <v>5</v>
      </c>
      <c r="AO38" s="1" t="s">
        <v>95</v>
      </c>
      <c r="AP38" s="3">
        <f t="shared" si="67"/>
        <v>514.80000000000007</v>
      </c>
      <c r="AQ38" s="3">
        <f t="shared" si="67"/>
        <v>1609.12</v>
      </c>
      <c r="AR38" s="3">
        <f t="shared" si="67"/>
        <v>1226.4000000000001</v>
      </c>
      <c r="AS38" s="3">
        <f t="shared" si="67"/>
        <v>543.5</v>
      </c>
      <c r="AT38" s="3">
        <f t="shared" si="67"/>
        <v>370</v>
      </c>
      <c r="AU38" s="3">
        <f t="shared" si="67"/>
        <v>3237.5</v>
      </c>
      <c r="AV38" s="3">
        <f t="shared" si="67"/>
        <v>0</v>
      </c>
      <c r="AW38" s="3">
        <f t="shared" si="67"/>
        <v>7501.32</v>
      </c>
      <c r="AX38" s="1"/>
      <c r="AY38" s="24">
        <f t="shared" si="36"/>
        <v>3</v>
      </c>
      <c r="AZ38" s="25">
        <f t="shared" si="37"/>
        <v>0</v>
      </c>
      <c r="BA38" s="35">
        <f t="shared" si="38"/>
        <v>3161.7999999999997</v>
      </c>
      <c r="BB38" s="36">
        <f t="shared" si="39"/>
        <v>514.80000000000007</v>
      </c>
      <c r="BC38" s="35">
        <v>2500</v>
      </c>
      <c r="BD38" s="24">
        <f t="shared" si="40"/>
        <v>7</v>
      </c>
      <c r="BE38" s="25">
        <f t="shared" si="41"/>
        <v>0</v>
      </c>
      <c r="BF38" s="35">
        <f t="shared" si="42"/>
        <v>3817.07</v>
      </c>
      <c r="BG38" s="36">
        <f t="shared" si="43"/>
        <v>1609.12</v>
      </c>
      <c r="BH38" s="35">
        <v>2500</v>
      </c>
      <c r="BI38" s="23">
        <f t="shared" si="44"/>
        <v>10</v>
      </c>
      <c r="BJ38" s="23">
        <f t="shared" si="45"/>
        <v>2</v>
      </c>
      <c r="BK38" s="38">
        <f t="shared" si="46"/>
        <v>12174.8</v>
      </c>
      <c r="BL38" s="38">
        <f t="shared" si="47"/>
        <v>1226.4000000000001</v>
      </c>
      <c r="BM38" s="38">
        <v>10000</v>
      </c>
      <c r="BN38" s="24">
        <f t="shared" si="48"/>
        <v>15</v>
      </c>
      <c r="BO38" s="25">
        <f t="shared" si="49"/>
        <v>1</v>
      </c>
      <c r="BP38" s="35">
        <f t="shared" si="50"/>
        <v>6120.35</v>
      </c>
      <c r="BQ38" s="36">
        <f t="shared" si="51"/>
        <v>543.5</v>
      </c>
      <c r="BR38" s="35">
        <v>5000</v>
      </c>
      <c r="BS38" s="24">
        <f t="shared" si="52"/>
        <v>9</v>
      </c>
      <c r="BT38" s="25">
        <f t="shared" si="53"/>
        <v>2</v>
      </c>
      <c r="BU38" s="35">
        <f t="shared" si="54"/>
        <v>2043.3</v>
      </c>
      <c r="BV38" s="36">
        <f t="shared" si="55"/>
        <v>370</v>
      </c>
      <c r="BW38" s="35">
        <v>5000</v>
      </c>
      <c r="BX38" s="23">
        <f t="shared" si="56"/>
        <v>10</v>
      </c>
      <c r="BY38" s="23">
        <f t="shared" si="57"/>
        <v>0</v>
      </c>
      <c r="BZ38" s="38">
        <f t="shared" si="58"/>
        <v>16902.640000000003</v>
      </c>
      <c r="CA38" s="38">
        <f t="shared" si="59"/>
        <v>3237.5</v>
      </c>
      <c r="CB38" s="38">
        <v>15000</v>
      </c>
      <c r="CC38" s="24">
        <f t="shared" si="60"/>
        <v>0</v>
      </c>
      <c r="CD38" s="25">
        <f t="shared" si="61"/>
        <v>0</v>
      </c>
      <c r="CE38" s="35">
        <f t="shared" si="62"/>
        <v>0</v>
      </c>
      <c r="CF38" s="36">
        <f t="shared" si="63"/>
        <v>0</v>
      </c>
    </row>
    <row r="39" spans="1:84" x14ac:dyDescent="0.25">
      <c r="A39">
        <v>36</v>
      </c>
      <c r="B39" s="46"/>
      <c r="C39" s="6" t="str">
        <f>B35</f>
        <v>SEMANA 5</v>
      </c>
      <c r="D39" s="12" t="s">
        <v>123</v>
      </c>
      <c r="E39" s="13" t="e">
        <f>NA()</f>
        <v>#N/A</v>
      </c>
      <c r="F39" s="13" t="e">
        <f>NA()</f>
        <v>#N/A</v>
      </c>
      <c r="G39" s="13" t="e">
        <f>NA()</f>
        <v>#N/A</v>
      </c>
      <c r="H39" s="13" t="e">
        <f>NA()</f>
        <v>#N/A</v>
      </c>
      <c r="J39" s="1" t="s">
        <v>96</v>
      </c>
      <c r="K39" s="1">
        <f t="shared" si="64"/>
        <v>3</v>
      </c>
      <c r="L39" s="1">
        <f t="shared" si="64"/>
        <v>7</v>
      </c>
      <c r="M39" s="1">
        <f t="shared" si="64"/>
        <v>10</v>
      </c>
      <c r="N39" s="1">
        <f t="shared" si="64"/>
        <v>15</v>
      </c>
      <c r="O39" s="1">
        <f t="shared" si="64"/>
        <v>9</v>
      </c>
      <c r="P39" s="1">
        <f t="shared" si="64"/>
        <v>11</v>
      </c>
      <c r="Q39" s="1">
        <f t="shared" si="64"/>
        <v>0</v>
      </c>
      <c r="R39" s="1">
        <f t="shared" si="64"/>
        <v>55</v>
      </c>
      <c r="T39" s="1" t="s">
        <v>96</v>
      </c>
      <c r="U39" s="3">
        <f t="shared" si="65"/>
        <v>3161.7999999999997</v>
      </c>
      <c r="V39" s="3">
        <f t="shared" si="65"/>
        <v>3817.07</v>
      </c>
      <c r="W39" s="3">
        <f t="shared" si="65"/>
        <v>12174.8</v>
      </c>
      <c r="X39" s="3">
        <f t="shared" si="65"/>
        <v>6120.35</v>
      </c>
      <c r="Y39" s="3">
        <f t="shared" si="65"/>
        <v>2043.3</v>
      </c>
      <c r="Z39" s="3">
        <f t="shared" si="65"/>
        <v>17375.140000000003</v>
      </c>
      <c r="AA39" s="3">
        <f t="shared" si="65"/>
        <v>0</v>
      </c>
      <c r="AB39" s="3">
        <f t="shared" si="65"/>
        <v>44692.46</v>
      </c>
      <c r="AC39" s="1">
        <v>40000</v>
      </c>
      <c r="AD39" s="1" t="s">
        <v>96</v>
      </c>
      <c r="AE39" s="1">
        <f t="shared" si="66"/>
        <v>0</v>
      </c>
      <c r="AF39" s="1">
        <f t="shared" si="66"/>
        <v>0</v>
      </c>
      <c r="AG39" s="1">
        <f t="shared" si="66"/>
        <v>0</v>
      </c>
      <c r="AH39" s="1">
        <f t="shared" si="66"/>
        <v>0</v>
      </c>
      <c r="AI39" s="1">
        <f t="shared" si="66"/>
        <v>0</v>
      </c>
      <c r="AJ39" s="1">
        <f t="shared" si="66"/>
        <v>0</v>
      </c>
      <c r="AK39" s="1">
        <f t="shared" si="66"/>
        <v>0</v>
      </c>
      <c r="AL39" s="1">
        <f t="shared" si="66"/>
        <v>0</v>
      </c>
      <c r="AO39" s="1" t="s">
        <v>96</v>
      </c>
      <c r="AP39" s="3">
        <f t="shared" si="67"/>
        <v>514.80000000000007</v>
      </c>
      <c r="AQ39" s="3">
        <f t="shared" si="67"/>
        <v>1609.12</v>
      </c>
      <c r="AR39" s="3">
        <f t="shared" si="67"/>
        <v>0</v>
      </c>
      <c r="AS39" s="3">
        <f t="shared" si="67"/>
        <v>396.3</v>
      </c>
      <c r="AT39" s="3">
        <f t="shared" si="67"/>
        <v>170</v>
      </c>
      <c r="AU39" s="3">
        <f t="shared" si="67"/>
        <v>3237.5</v>
      </c>
      <c r="AV39" s="3">
        <f t="shared" si="67"/>
        <v>0</v>
      </c>
      <c r="AW39" s="3">
        <f t="shared" si="67"/>
        <v>5927.72</v>
      </c>
      <c r="AX39" s="1"/>
      <c r="AY39" s="24">
        <f t="shared" si="36"/>
        <v>3</v>
      </c>
      <c r="AZ39" s="25">
        <f t="shared" si="37"/>
        <v>0</v>
      </c>
      <c r="BA39" s="35">
        <f t="shared" si="38"/>
        <v>3161.7999999999997</v>
      </c>
      <c r="BB39" s="36">
        <f t="shared" si="39"/>
        <v>514.80000000000007</v>
      </c>
      <c r="BC39" s="35">
        <v>2500</v>
      </c>
      <c r="BD39" s="24">
        <f t="shared" si="40"/>
        <v>7</v>
      </c>
      <c r="BE39" s="25">
        <f t="shared" si="41"/>
        <v>0</v>
      </c>
      <c r="BF39" s="35">
        <f t="shared" si="42"/>
        <v>3817.07</v>
      </c>
      <c r="BG39" s="36">
        <f t="shared" si="43"/>
        <v>1609.12</v>
      </c>
      <c r="BH39" s="35">
        <v>2500</v>
      </c>
      <c r="BI39" s="23">
        <f t="shared" si="44"/>
        <v>10</v>
      </c>
      <c r="BJ39" s="23">
        <f t="shared" si="45"/>
        <v>0</v>
      </c>
      <c r="BK39" s="38">
        <f t="shared" si="46"/>
        <v>12174.8</v>
      </c>
      <c r="BL39" s="38">
        <f t="shared" si="47"/>
        <v>0</v>
      </c>
      <c r="BM39" s="38">
        <v>10000</v>
      </c>
      <c r="BN39" s="24">
        <f t="shared" si="48"/>
        <v>15</v>
      </c>
      <c r="BO39" s="25">
        <f t="shared" si="49"/>
        <v>0</v>
      </c>
      <c r="BP39" s="35">
        <f t="shared" si="50"/>
        <v>6120.35</v>
      </c>
      <c r="BQ39" s="36">
        <f t="shared" si="51"/>
        <v>396.3</v>
      </c>
      <c r="BR39" s="35">
        <v>5000</v>
      </c>
      <c r="BS39" s="24">
        <f t="shared" si="52"/>
        <v>9</v>
      </c>
      <c r="BT39" s="25">
        <f t="shared" si="53"/>
        <v>0</v>
      </c>
      <c r="BU39" s="35">
        <f t="shared" si="54"/>
        <v>2043.3</v>
      </c>
      <c r="BV39" s="36">
        <f t="shared" si="55"/>
        <v>170</v>
      </c>
      <c r="BW39" s="35">
        <v>5000</v>
      </c>
      <c r="BX39" s="23">
        <f t="shared" si="56"/>
        <v>11</v>
      </c>
      <c r="BY39" s="23">
        <f t="shared" si="57"/>
        <v>0</v>
      </c>
      <c r="BZ39" s="38">
        <f t="shared" si="58"/>
        <v>17375.140000000003</v>
      </c>
      <c r="CA39" s="38">
        <f t="shared" si="59"/>
        <v>3237.5</v>
      </c>
      <c r="CB39" s="38">
        <v>15000</v>
      </c>
      <c r="CC39" s="24">
        <f t="shared" si="60"/>
        <v>0</v>
      </c>
      <c r="CD39" s="25">
        <f t="shared" si="61"/>
        <v>0</v>
      </c>
      <c r="CE39" s="35">
        <f t="shared" si="62"/>
        <v>0</v>
      </c>
      <c r="CF39" s="36">
        <f t="shared" si="63"/>
        <v>0</v>
      </c>
    </row>
    <row r="40" spans="1:84" x14ac:dyDescent="0.25">
      <c r="A40">
        <v>37</v>
      </c>
      <c r="B40" s="46"/>
      <c r="C40" s="6" t="str">
        <f>B35</f>
        <v>SEMANA 5</v>
      </c>
      <c r="D40" s="12" t="s">
        <v>124</v>
      </c>
      <c r="E40" s="13" t="e">
        <f>NA()</f>
        <v>#N/A</v>
      </c>
      <c r="F40" s="13" t="e">
        <f>NA()</f>
        <v>#N/A</v>
      </c>
      <c r="G40" s="13" t="e">
        <f>NA()</f>
        <v>#N/A</v>
      </c>
      <c r="H40" s="13" t="e">
        <f>NA()</f>
        <v>#N/A</v>
      </c>
      <c r="J40" s="1" t="s">
        <v>97</v>
      </c>
      <c r="K40" s="1">
        <f t="shared" si="64"/>
        <v>3</v>
      </c>
      <c r="L40" s="1">
        <f t="shared" si="64"/>
        <v>7</v>
      </c>
      <c r="M40" s="1">
        <f t="shared" si="64"/>
        <v>11</v>
      </c>
      <c r="N40" s="1">
        <f t="shared" si="64"/>
        <v>17</v>
      </c>
      <c r="O40" s="1">
        <f t="shared" si="64"/>
        <v>9</v>
      </c>
      <c r="P40" s="1">
        <f t="shared" si="64"/>
        <v>11</v>
      </c>
      <c r="Q40" s="1">
        <f t="shared" si="64"/>
        <v>0</v>
      </c>
      <c r="R40" s="1">
        <f t="shared" si="64"/>
        <v>58</v>
      </c>
      <c r="T40" s="1" t="s">
        <v>97</v>
      </c>
      <c r="U40" s="3">
        <f t="shared" si="65"/>
        <v>2550.7999999999997</v>
      </c>
      <c r="V40" s="3">
        <f t="shared" si="65"/>
        <v>3817.07</v>
      </c>
      <c r="W40" s="3">
        <f t="shared" si="65"/>
        <v>16968.8</v>
      </c>
      <c r="X40" s="3">
        <f t="shared" si="65"/>
        <v>5218.1000000000004</v>
      </c>
      <c r="Y40" s="3">
        <f t="shared" si="65"/>
        <v>2043.3</v>
      </c>
      <c r="Z40" s="3">
        <f t="shared" si="65"/>
        <v>17375.140000000003</v>
      </c>
      <c r="AA40" s="3">
        <f t="shared" si="65"/>
        <v>0</v>
      </c>
      <c r="AB40" s="3">
        <f t="shared" si="65"/>
        <v>47973.21</v>
      </c>
      <c r="AC40" s="1">
        <v>40000</v>
      </c>
      <c r="AD40" s="1" t="s">
        <v>97</v>
      </c>
      <c r="AE40" s="1">
        <f t="shared" si="66"/>
        <v>0</v>
      </c>
      <c r="AF40" s="1">
        <f t="shared" si="66"/>
        <v>0</v>
      </c>
      <c r="AG40" s="1">
        <f t="shared" si="66"/>
        <v>0</v>
      </c>
      <c r="AH40" s="1">
        <f t="shared" si="66"/>
        <v>0</v>
      </c>
      <c r="AI40" s="1">
        <f t="shared" si="66"/>
        <v>0</v>
      </c>
      <c r="AJ40" s="1">
        <f t="shared" si="66"/>
        <v>1</v>
      </c>
      <c r="AK40" s="1">
        <f t="shared" si="66"/>
        <v>0</v>
      </c>
      <c r="AL40" s="1">
        <f t="shared" si="66"/>
        <v>1</v>
      </c>
      <c r="AO40" s="1" t="s">
        <v>97</v>
      </c>
      <c r="AP40" s="3">
        <f t="shared" si="67"/>
        <v>1125.8000000000002</v>
      </c>
      <c r="AQ40" s="3">
        <f t="shared" si="67"/>
        <v>1609.12</v>
      </c>
      <c r="AR40" s="3">
        <f t="shared" si="67"/>
        <v>700</v>
      </c>
      <c r="AS40" s="3">
        <f t="shared" si="67"/>
        <v>396.3</v>
      </c>
      <c r="AT40" s="3">
        <f t="shared" si="67"/>
        <v>170</v>
      </c>
      <c r="AU40" s="3">
        <f t="shared" si="67"/>
        <v>4479.5</v>
      </c>
      <c r="AV40" s="3">
        <f t="shared" si="67"/>
        <v>0</v>
      </c>
      <c r="AW40" s="3">
        <f t="shared" si="67"/>
        <v>8480.7200000000012</v>
      </c>
      <c r="AX40" s="1"/>
      <c r="AY40" s="24">
        <f t="shared" si="36"/>
        <v>3</v>
      </c>
      <c r="AZ40" s="25">
        <f t="shared" si="37"/>
        <v>0</v>
      </c>
      <c r="BA40" s="35">
        <f t="shared" si="38"/>
        <v>2550.7999999999997</v>
      </c>
      <c r="BB40" s="36">
        <f t="shared" si="39"/>
        <v>1125.8000000000002</v>
      </c>
      <c r="BC40" s="35">
        <v>2500</v>
      </c>
      <c r="BD40" s="24">
        <f t="shared" si="40"/>
        <v>7</v>
      </c>
      <c r="BE40" s="25">
        <f t="shared" si="41"/>
        <v>0</v>
      </c>
      <c r="BF40" s="35">
        <f t="shared" si="42"/>
        <v>3817.07</v>
      </c>
      <c r="BG40" s="36">
        <f t="shared" si="43"/>
        <v>1609.12</v>
      </c>
      <c r="BH40" s="35">
        <v>2500</v>
      </c>
      <c r="BI40" s="23">
        <f t="shared" si="44"/>
        <v>11</v>
      </c>
      <c r="BJ40" s="23">
        <f t="shared" si="45"/>
        <v>0</v>
      </c>
      <c r="BK40" s="38">
        <f t="shared" si="46"/>
        <v>16968.8</v>
      </c>
      <c r="BL40" s="38">
        <f t="shared" si="47"/>
        <v>700</v>
      </c>
      <c r="BM40" s="38">
        <v>10000</v>
      </c>
      <c r="BN40" s="24">
        <f t="shared" si="48"/>
        <v>17</v>
      </c>
      <c r="BO40" s="25">
        <f t="shared" si="49"/>
        <v>0</v>
      </c>
      <c r="BP40" s="35">
        <f t="shared" si="50"/>
        <v>5218.1000000000004</v>
      </c>
      <c r="BQ40" s="36">
        <f t="shared" si="51"/>
        <v>396.3</v>
      </c>
      <c r="BR40" s="35">
        <v>5000</v>
      </c>
      <c r="BS40" s="24">
        <f t="shared" si="52"/>
        <v>9</v>
      </c>
      <c r="BT40" s="25">
        <f t="shared" si="53"/>
        <v>0</v>
      </c>
      <c r="BU40" s="35">
        <f t="shared" si="54"/>
        <v>2043.3</v>
      </c>
      <c r="BV40" s="36">
        <f t="shared" si="55"/>
        <v>170</v>
      </c>
      <c r="BW40" s="35">
        <v>5000</v>
      </c>
      <c r="BX40" s="23">
        <f t="shared" si="56"/>
        <v>11</v>
      </c>
      <c r="BY40" s="23">
        <f t="shared" si="57"/>
        <v>1</v>
      </c>
      <c r="BZ40" s="38">
        <f t="shared" si="58"/>
        <v>17375.140000000003</v>
      </c>
      <c r="CA40" s="38">
        <f t="shared" si="59"/>
        <v>4479.5</v>
      </c>
      <c r="CB40" s="38">
        <v>15000</v>
      </c>
      <c r="CC40" s="24">
        <f t="shared" si="60"/>
        <v>0</v>
      </c>
      <c r="CD40" s="25">
        <f t="shared" si="61"/>
        <v>0</v>
      </c>
      <c r="CE40" s="35">
        <f t="shared" si="62"/>
        <v>0</v>
      </c>
      <c r="CF40" s="36">
        <f t="shared" si="63"/>
        <v>0</v>
      </c>
    </row>
    <row r="41" spans="1:84" x14ac:dyDescent="0.25">
      <c r="A41">
        <v>38</v>
      </c>
      <c r="B41" s="46"/>
      <c r="C41" s="6" t="str">
        <f>B35</f>
        <v>SEMANA 5</v>
      </c>
      <c r="D41" s="12" t="s">
        <v>3</v>
      </c>
      <c r="E41" s="13" t="e">
        <f>NA()</f>
        <v>#N/A</v>
      </c>
      <c r="F41" s="13" t="e">
        <f>NA()</f>
        <v>#N/A</v>
      </c>
      <c r="G41" s="13" t="e">
        <f>NA()</f>
        <v>#N/A</v>
      </c>
      <c r="H41" s="13" t="e">
        <f>NA()</f>
        <v>#N/A</v>
      </c>
      <c r="J41" s="1" t="s">
        <v>98</v>
      </c>
      <c r="K41" s="1">
        <f t="shared" si="64"/>
        <v>8</v>
      </c>
      <c r="L41" s="1">
        <f t="shared" si="64"/>
        <v>7</v>
      </c>
      <c r="M41" s="1">
        <f t="shared" si="64"/>
        <v>11</v>
      </c>
      <c r="N41" s="1">
        <f t="shared" si="64"/>
        <v>16</v>
      </c>
      <c r="O41" s="1">
        <f t="shared" si="64"/>
        <v>9</v>
      </c>
      <c r="P41" s="1">
        <f t="shared" si="64"/>
        <v>11</v>
      </c>
      <c r="Q41" s="1">
        <f t="shared" si="64"/>
        <v>0</v>
      </c>
      <c r="R41" s="1">
        <f t="shared" si="64"/>
        <v>62</v>
      </c>
      <c r="T41" s="1" t="s">
        <v>98</v>
      </c>
      <c r="U41" s="3">
        <f t="shared" si="65"/>
        <v>19413.5</v>
      </c>
      <c r="V41" s="3">
        <f t="shared" si="65"/>
        <v>3817.07</v>
      </c>
      <c r="W41" s="3">
        <f t="shared" si="65"/>
        <v>16968.8</v>
      </c>
      <c r="X41" s="3">
        <f t="shared" si="65"/>
        <v>4993.3500000000004</v>
      </c>
      <c r="Y41" s="3">
        <f t="shared" si="65"/>
        <v>2043.3</v>
      </c>
      <c r="Z41" s="3">
        <f t="shared" si="65"/>
        <v>17375.140000000003</v>
      </c>
      <c r="AA41" s="3">
        <f t="shared" si="65"/>
        <v>0</v>
      </c>
      <c r="AB41" s="3">
        <f t="shared" si="65"/>
        <v>64611.16</v>
      </c>
      <c r="AC41" s="1">
        <v>40000</v>
      </c>
      <c r="AD41" s="1" t="s">
        <v>98</v>
      </c>
      <c r="AE41" s="1">
        <f t="shared" si="66"/>
        <v>0</v>
      </c>
      <c r="AF41" s="1">
        <f t="shared" si="66"/>
        <v>0</v>
      </c>
      <c r="AG41" s="1">
        <f t="shared" si="66"/>
        <v>0</v>
      </c>
      <c r="AH41" s="1">
        <f t="shared" si="66"/>
        <v>2</v>
      </c>
      <c r="AI41" s="1">
        <f t="shared" si="66"/>
        <v>0</v>
      </c>
      <c r="AJ41" s="1">
        <f t="shared" si="66"/>
        <v>0</v>
      </c>
      <c r="AK41" s="1">
        <f t="shared" si="66"/>
        <v>0</v>
      </c>
      <c r="AL41" s="1">
        <f t="shared" si="66"/>
        <v>2</v>
      </c>
      <c r="AO41" s="1" t="s">
        <v>98</v>
      </c>
      <c r="AP41" s="3">
        <f t="shared" si="67"/>
        <v>1125.8000000000002</v>
      </c>
      <c r="AQ41" s="3">
        <f t="shared" si="67"/>
        <v>1609.12</v>
      </c>
      <c r="AR41" s="3">
        <f t="shared" si="67"/>
        <v>700</v>
      </c>
      <c r="AS41" s="3">
        <f t="shared" si="67"/>
        <v>1861.05</v>
      </c>
      <c r="AT41" s="3">
        <f t="shared" si="67"/>
        <v>170</v>
      </c>
      <c r="AU41" s="3">
        <f t="shared" si="67"/>
        <v>3237.5</v>
      </c>
      <c r="AV41" s="3">
        <f t="shared" si="67"/>
        <v>0</v>
      </c>
      <c r="AW41" s="3">
        <f t="shared" si="67"/>
        <v>8703.4700000000012</v>
      </c>
      <c r="AX41" s="1"/>
      <c r="AY41" s="24">
        <f t="shared" si="36"/>
        <v>8</v>
      </c>
      <c r="AZ41" s="25">
        <f t="shared" si="37"/>
        <v>0</v>
      </c>
      <c r="BA41" s="35">
        <f t="shared" si="38"/>
        <v>19413.5</v>
      </c>
      <c r="BB41" s="36">
        <f t="shared" si="39"/>
        <v>1125.8000000000002</v>
      </c>
      <c r="BC41" s="35">
        <v>2500</v>
      </c>
      <c r="BD41" s="24">
        <f t="shared" si="40"/>
        <v>7</v>
      </c>
      <c r="BE41" s="25">
        <f t="shared" si="41"/>
        <v>0</v>
      </c>
      <c r="BF41" s="35">
        <f t="shared" si="42"/>
        <v>3817.07</v>
      </c>
      <c r="BG41" s="36">
        <f t="shared" si="43"/>
        <v>1609.12</v>
      </c>
      <c r="BH41" s="35">
        <v>2500</v>
      </c>
      <c r="BI41" s="23">
        <f t="shared" si="44"/>
        <v>11</v>
      </c>
      <c r="BJ41" s="23">
        <f t="shared" si="45"/>
        <v>0</v>
      </c>
      <c r="BK41" s="38">
        <f t="shared" si="46"/>
        <v>16968.8</v>
      </c>
      <c r="BL41" s="38">
        <f t="shared" si="47"/>
        <v>700</v>
      </c>
      <c r="BM41" s="38">
        <v>10000</v>
      </c>
      <c r="BN41" s="24">
        <f t="shared" si="48"/>
        <v>16</v>
      </c>
      <c r="BO41" s="25">
        <f t="shared" si="49"/>
        <v>2</v>
      </c>
      <c r="BP41" s="35">
        <f t="shared" si="50"/>
        <v>4993.3500000000004</v>
      </c>
      <c r="BQ41" s="36">
        <f t="shared" si="51"/>
        <v>1861.05</v>
      </c>
      <c r="BR41" s="35">
        <v>5000</v>
      </c>
      <c r="BS41" s="24">
        <f t="shared" si="52"/>
        <v>9</v>
      </c>
      <c r="BT41" s="25">
        <f t="shared" si="53"/>
        <v>0</v>
      </c>
      <c r="BU41" s="35">
        <f t="shared" si="54"/>
        <v>2043.3</v>
      </c>
      <c r="BV41" s="36">
        <f t="shared" si="55"/>
        <v>170</v>
      </c>
      <c r="BW41" s="35">
        <v>5000</v>
      </c>
      <c r="BX41" s="23">
        <f t="shared" si="56"/>
        <v>11</v>
      </c>
      <c r="BY41" s="23">
        <f t="shared" si="57"/>
        <v>0</v>
      </c>
      <c r="BZ41" s="38">
        <f t="shared" si="58"/>
        <v>17375.140000000003</v>
      </c>
      <c r="CA41" s="38">
        <f t="shared" si="59"/>
        <v>3237.5</v>
      </c>
      <c r="CB41" s="38">
        <v>15000</v>
      </c>
      <c r="CC41" s="24">
        <f t="shared" si="60"/>
        <v>0</v>
      </c>
      <c r="CD41" s="25">
        <f t="shared" si="61"/>
        <v>0</v>
      </c>
      <c r="CE41" s="35">
        <f t="shared" si="62"/>
        <v>0</v>
      </c>
      <c r="CF41" s="36">
        <f t="shared" si="63"/>
        <v>0</v>
      </c>
    </row>
    <row r="42" spans="1:84" ht="15.75" thickBot="1" x14ac:dyDescent="0.3">
      <c r="A42">
        <v>39</v>
      </c>
      <c r="B42" s="46"/>
      <c r="C42" s="6" t="str">
        <f>B35</f>
        <v>SEMANA 5</v>
      </c>
      <c r="D42" s="17" t="s">
        <v>4</v>
      </c>
      <c r="E42" s="13" t="e">
        <f>NA()</f>
        <v>#N/A</v>
      </c>
      <c r="F42" s="13" t="e">
        <f>NA()</f>
        <v>#N/A</v>
      </c>
      <c r="G42" s="13" t="e">
        <f>NA()</f>
        <v>#N/A</v>
      </c>
      <c r="H42" s="13" t="e">
        <f>NA()</f>
        <v>#N/A</v>
      </c>
      <c r="J42" s="1" t="s">
        <v>99</v>
      </c>
      <c r="K42" s="1">
        <f t="shared" si="64"/>
        <v>8</v>
      </c>
      <c r="L42" s="1">
        <f t="shared" si="64"/>
        <v>7</v>
      </c>
      <c r="M42" s="1">
        <f t="shared" si="64"/>
        <v>14</v>
      </c>
      <c r="N42" s="1">
        <f t="shared" si="64"/>
        <v>17</v>
      </c>
      <c r="O42" s="1">
        <f t="shared" si="64"/>
        <v>14</v>
      </c>
      <c r="P42" s="1">
        <f t="shared" si="64"/>
        <v>15</v>
      </c>
      <c r="Q42" s="1">
        <f t="shared" si="64"/>
        <v>0</v>
      </c>
      <c r="R42" s="1">
        <f t="shared" si="64"/>
        <v>75</v>
      </c>
      <c r="T42" s="1" t="s">
        <v>99</v>
      </c>
      <c r="U42" s="3">
        <f t="shared" si="65"/>
        <v>19413.5</v>
      </c>
      <c r="V42" s="3">
        <f t="shared" si="65"/>
        <v>3817.07</v>
      </c>
      <c r="W42" s="3">
        <f t="shared" si="65"/>
        <v>26510.809999999998</v>
      </c>
      <c r="X42" s="3">
        <f t="shared" si="65"/>
        <v>9608</v>
      </c>
      <c r="Y42" s="3">
        <f t="shared" si="65"/>
        <v>4354.0999999999995</v>
      </c>
      <c r="Z42" s="3">
        <f t="shared" si="65"/>
        <v>25043.14</v>
      </c>
      <c r="AA42" s="3">
        <f t="shared" si="65"/>
        <v>0</v>
      </c>
      <c r="AB42" s="3">
        <f t="shared" si="65"/>
        <v>88746.62</v>
      </c>
      <c r="AC42" s="1">
        <v>40000</v>
      </c>
      <c r="AD42" s="1" t="s">
        <v>99</v>
      </c>
      <c r="AE42" s="1">
        <f t="shared" si="66"/>
        <v>0</v>
      </c>
      <c r="AF42" s="1">
        <f t="shared" si="66"/>
        <v>0</v>
      </c>
      <c r="AG42" s="1">
        <f t="shared" si="66"/>
        <v>2</v>
      </c>
      <c r="AH42" s="1">
        <f t="shared" si="66"/>
        <v>2</v>
      </c>
      <c r="AI42" s="1">
        <f t="shared" si="66"/>
        <v>4</v>
      </c>
      <c r="AJ42" s="1">
        <f t="shared" si="66"/>
        <v>0</v>
      </c>
      <c r="AK42" s="1">
        <f t="shared" si="66"/>
        <v>0</v>
      </c>
      <c r="AL42" s="1">
        <f t="shared" si="66"/>
        <v>8</v>
      </c>
      <c r="AO42" s="1" t="s">
        <v>99</v>
      </c>
      <c r="AP42" s="3">
        <f t="shared" si="67"/>
        <v>1125.8000000000002</v>
      </c>
      <c r="AQ42" s="3">
        <f t="shared" si="67"/>
        <v>1609.12</v>
      </c>
      <c r="AR42" s="3">
        <f t="shared" si="67"/>
        <v>993</v>
      </c>
      <c r="AS42" s="3">
        <f t="shared" si="67"/>
        <v>755.25</v>
      </c>
      <c r="AT42" s="3">
        <f t="shared" si="67"/>
        <v>732.6</v>
      </c>
      <c r="AU42" s="3">
        <f t="shared" si="67"/>
        <v>5613.5</v>
      </c>
      <c r="AV42" s="3">
        <f t="shared" si="67"/>
        <v>0</v>
      </c>
      <c r="AW42" s="3">
        <f t="shared" si="67"/>
        <v>10829.27</v>
      </c>
      <c r="AX42" s="1"/>
      <c r="AY42" s="24">
        <f t="shared" si="36"/>
        <v>8</v>
      </c>
      <c r="AZ42" s="25">
        <f t="shared" si="37"/>
        <v>0</v>
      </c>
      <c r="BA42" s="35">
        <f t="shared" si="38"/>
        <v>19413.5</v>
      </c>
      <c r="BB42" s="36">
        <f t="shared" si="39"/>
        <v>1125.8000000000002</v>
      </c>
      <c r="BC42" s="35">
        <v>2500</v>
      </c>
      <c r="BD42" s="24">
        <f t="shared" si="40"/>
        <v>7</v>
      </c>
      <c r="BE42" s="25">
        <f t="shared" si="41"/>
        <v>0</v>
      </c>
      <c r="BF42" s="35">
        <f t="shared" si="42"/>
        <v>3817.07</v>
      </c>
      <c r="BG42" s="36">
        <f t="shared" si="43"/>
        <v>1609.12</v>
      </c>
      <c r="BH42" s="35">
        <v>2500</v>
      </c>
      <c r="BI42" s="23">
        <f t="shared" si="44"/>
        <v>14</v>
      </c>
      <c r="BJ42" s="23">
        <f t="shared" si="45"/>
        <v>2</v>
      </c>
      <c r="BK42" s="38">
        <f t="shared" si="46"/>
        <v>26510.809999999998</v>
      </c>
      <c r="BL42" s="38">
        <f t="shared" si="47"/>
        <v>993</v>
      </c>
      <c r="BM42" s="38">
        <v>10000</v>
      </c>
      <c r="BN42" s="24">
        <f t="shared" si="48"/>
        <v>17</v>
      </c>
      <c r="BO42" s="25">
        <f t="shared" si="49"/>
        <v>2</v>
      </c>
      <c r="BP42" s="35">
        <f t="shared" si="50"/>
        <v>9608</v>
      </c>
      <c r="BQ42" s="36">
        <f t="shared" si="51"/>
        <v>755.25</v>
      </c>
      <c r="BR42" s="35">
        <v>5000</v>
      </c>
      <c r="BS42" s="24">
        <f t="shared" si="52"/>
        <v>14</v>
      </c>
      <c r="BT42" s="25">
        <f t="shared" si="53"/>
        <v>4</v>
      </c>
      <c r="BU42" s="35">
        <f t="shared" si="54"/>
        <v>4354.0999999999995</v>
      </c>
      <c r="BV42" s="36">
        <f t="shared" si="55"/>
        <v>732.6</v>
      </c>
      <c r="BW42" s="35">
        <v>5000</v>
      </c>
      <c r="BX42" s="23">
        <f t="shared" si="56"/>
        <v>15</v>
      </c>
      <c r="BY42" s="23">
        <f t="shared" si="57"/>
        <v>0</v>
      </c>
      <c r="BZ42" s="38">
        <f t="shared" si="58"/>
        <v>25043.14</v>
      </c>
      <c r="CA42" s="38">
        <f t="shared" si="59"/>
        <v>5613.5</v>
      </c>
      <c r="CB42" s="38">
        <v>15000</v>
      </c>
      <c r="CC42" s="24">
        <f t="shared" si="60"/>
        <v>0</v>
      </c>
      <c r="CD42" s="25">
        <f t="shared" si="61"/>
        <v>0</v>
      </c>
      <c r="CE42" s="35">
        <f t="shared" si="62"/>
        <v>0</v>
      </c>
      <c r="CF42" s="36">
        <f t="shared" si="63"/>
        <v>0</v>
      </c>
    </row>
    <row r="43" spans="1:84" ht="15.75" x14ac:dyDescent="0.25">
      <c r="A43">
        <v>40</v>
      </c>
      <c r="B43" s="46" t="s">
        <v>10</v>
      </c>
      <c r="C43" s="6" t="str">
        <f t="shared" ref="C43" si="68">B43</f>
        <v>SEMANA 6</v>
      </c>
      <c r="D43" s="7" t="s">
        <v>0</v>
      </c>
      <c r="E43" s="8" t="e">
        <f>SUM(E44:E50)</f>
        <v>#N/A</v>
      </c>
      <c r="F43" s="9" t="e">
        <f>SUM(F44:F50)</f>
        <v>#N/A</v>
      </c>
      <c r="G43" s="10" t="e">
        <f>SUM(G44:G50)</f>
        <v>#N/A</v>
      </c>
      <c r="H43" s="11" t="e">
        <f>SUM(H44:H50)</f>
        <v>#N/A</v>
      </c>
      <c r="J43" s="1" t="s">
        <v>100</v>
      </c>
      <c r="K43" s="1">
        <f t="shared" si="64"/>
        <v>9</v>
      </c>
      <c r="L43" s="1">
        <f t="shared" si="64"/>
        <v>7</v>
      </c>
      <c r="M43" s="1">
        <f t="shared" si="64"/>
        <v>14</v>
      </c>
      <c r="N43" s="1">
        <f t="shared" si="64"/>
        <v>18</v>
      </c>
      <c r="O43" s="1">
        <f t="shared" si="64"/>
        <v>10</v>
      </c>
      <c r="P43" s="1">
        <f t="shared" si="64"/>
        <v>17</v>
      </c>
      <c r="Q43" s="1">
        <f t="shared" si="64"/>
        <v>0</v>
      </c>
      <c r="R43" s="1">
        <f t="shared" si="64"/>
        <v>75</v>
      </c>
      <c r="T43" s="1" t="s">
        <v>100</v>
      </c>
      <c r="U43" s="3">
        <f t="shared" si="65"/>
        <v>18457.900000000001</v>
      </c>
      <c r="V43" s="3">
        <f t="shared" si="65"/>
        <v>3817.07</v>
      </c>
      <c r="W43" s="3">
        <f t="shared" si="65"/>
        <v>26000.809999999998</v>
      </c>
      <c r="X43" s="3">
        <f t="shared" si="65"/>
        <v>10039.100000000002</v>
      </c>
      <c r="Y43" s="3">
        <f t="shared" si="65"/>
        <v>3354.5</v>
      </c>
      <c r="Z43" s="3">
        <f t="shared" si="65"/>
        <v>25828.34</v>
      </c>
      <c r="AA43" s="3">
        <f t="shared" si="65"/>
        <v>0</v>
      </c>
      <c r="AB43" s="3">
        <f t="shared" si="65"/>
        <v>87497.72</v>
      </c>
      <c r="AC43" s="1">
        <v>40000</v>
      </c>
      <c r="AD43" s="1" t="s">
        <v>100</v>
      </c>
      <c r="AE43" s="1">
        <f t="shared" si="66"/>
        <v>4</v>
      </c>
      <c r="AF43" s="1">
        <f t="shared" si="66"/>
        <v>0</v>
      </c>
      <c r="AG43" s="1">
        <f t="shared" si="66"/>
        <v>0</v>
      </c>
      <c r="AH43" s="1">
        <f t="shared" si="66"/>
        <v>3</v>
      </c>
      <c r="AI43" s="1">
        <f t="shared" si="66"/>
        <v>5</v>
      </c>
      <c r="AJ43" s="1">
        <f t="shared" si="66"/>
        <v>5</v>
      </c>
      <c r="AK43" s="1">
        <f t="shared" si="66"/>
        <v>0</v>
      </c>
      <c r="AL43" s="1">
        <f t="shared" si="66"/>
        <v>17</v>
      </c>
      <c r="AO43" s="1" t="s">
        <v>100</v>
      </c>
      <c r="AP43" s="3">
        <f t="shared" si="67"/>
        <v>9830.9</v>
      </c>
      <c r="AQ43" s="3">
        <f t="shared" si="67"/>
        <v>1609.12</v>
      </c>
      <c r="AR43" s="3">
        <f t="shared" si="67"/>
        <v>2309</v>
      </c>
      <c r="AS43" s="3">
        <f t="shared" si="67"/>
        <v>1075.9000000000001</v>
      </c>
      <c r="AT43" s="3">
        <f t="shared" si="67"/>
        <v>1464.6999999999998</v>
      </c>
      <c r="AU43" s="3">
        <f t="shared" si="67"/>
        <v>20193.5</v>
      </c>
      <c r="AV43" s="3">
        <f t="shared" si="67"/>
        <v>0</v>
      </c>
      <c r="AW43" s="3">
        <f t="shared" si="67"/>
        <v>36483.119999999995</v>
      </c>
      <c r="AX43" s="1"/>
      <c r="AY43" s="24">
        <f t="shared" si="36"/>
        <v>9</v>
      </c>
      <c r="AZ43" s="25">
        <f t="shared" si="37"/>
        <v>4</v>
      </c>
      <c r="BA43" s="35">
        <f t="shared" si="38"/>
        <v>18457.900000000001</v>
      </c>
      <c r="BB43" s="36">
        <f t="shared" si="39"/>
        <v>9830.9</v>
      </c>
      <c r="BC43" s="35">
        <v>2500</v>
      </c>
      <c r="BD43" s="24">
        <f t="shared" si="40"/>
        <v>7</v>
      </c>
      <c r="BE43" s="25">
        <f t="shared" si="41"/>
        <v>0</v>
      </c>
      <c r="BF43" s="35">
        <f t="shared" si="42"/>
        <v>3817.07</v>
      </c>
      <c r="BG43" s="36">
        <f t="shared" si="43"/>
        <v>1609.12</v>
      </c>
      <c r="BH43" s="35">
        <v>2500</v>
      </c>
      <c r="BI43" s="23">
        <f t="shared" si="44"/>
        <v>14</v>
      </c>
      <c r="BJ43" s="23">
        <f t="shared" si="45"/>
        <v>0</v>
      </c>
      <c r="BK43" s="38">
        <f t="shared" si="46"/>
        <v>26000.809999999998</v>
      </c>
      <c r="BL43" s="38">
        <f t="shared" si="47"/>
        <v>2309</v>
      </c>
      <c r="BM43" s="38">
        <v>10000</v>
      </c>
      <c r="BN43" s="24">
        <f t="shared" si="48"/>
        <v>18</v>
      </c>
      <c r="BO43" s="25">
        <f t="shared" si="49"/>
        <v>3</v>
      </c>
      <c r="BP43" s="35">
        <f t="shared" si="50"/>
        <v>10039.100000000002</v>
      </c>
      <c r="BQ43" s="36">
        <f t="shared" si="51"/>
        <v>1075.9000000000001</v>
      </c>
      <c r="BR43" s="35">
        <v>5000</v>
      </c>
      <c r="BS43" s="24">
        <f t="shared" si="52"/>
        <v>10</v>
      </c>
      <c r="BT43" s="25">
        <f t="shared" si="53"/>
        <v>5</v>
      </c>
      <c r="BU43" s="35">
        <f t="shared" si="54"/>
        <v>3354.5</v>
      </c>
      <c r="BV43" s="36">
        <f t="shared" si="55"/>
        <v>1464.6999999999998</v>
      </c>
      <c r="BW43" s="35">
        <v>5000</v>
      </c>
      <c r="BX43" s="23">
        <f t="shared" si="56"/>
        <v>17</v>
      </c>
      <c r="BY43" s="23">
        <f t="shared" si="57"/>
        <v>5</v>
      </c>
      <c r="BZ43" s="38">
        <f t="shared" si="58"/>
        <v>25828.34</v>
      </c>
      <c r="CA43" s="38">
        <f t="shared" si="59"/>
        <v>20193.5</v>
      </c>
      <c r="CB43" s="38">
        <v>15000</v>
      </c>
      <c r="CC43" s="24">
        <f t="shared" si="60"/>
        <v>0</v>
      </c>
      <c r="CD43" s="25">
        <f t="shared" si="61"/>
        <v>0</v>
      </c>
      <c r="CE43" s="35">
        <f t="shared" si="62"/>
        <v>0</v>
      </c>
      <c r="CF43" s="36">
        <f t="shared" si="63"/>
        <v>0</v>
      </c>
    </row>
    <row r="44" spans="1:84" x14ac:dyDescent="0.25">
      <c r="A44">
        <v>41</v>
      </c>
      <c r="B44" s="46"/>
      <c r="C44" s="6" t="str">
        <f t="shared" ref="C44" si="69">B43</f>
        <v>SEMANA 6</v>
      </c>
      <c r="D44" s="12" t="s">
        <v>1</v>
      </c>
      <c r="E44" s="13" t="e">
        <f>NA()</f>
        <v>#N/A</v>
      </c>
      <c r="F44" s="13" t="e">
        <f>NA()</f>
        <v>#N/A</v>
      </c>
      <c r="G44" s="13" t="e">
        <f>NA()</f>
        <v>#N/A</v>
      </c>
      <c r="H44" s="13" t="e">
        <f>NA()</f>
        <v>#N/A</v>
      </c>
      <c r="J44" s="1" t="s">
        <v>101</v>
      </c>
      <c r="K44" s="1">
        <f t="shared" si="64"/>
        <v>8</v>
      </c>
      <c r="L44" s="1">
        <f t="shared" si="64"/>
        <v>7</v>
      </c>
      <c r="M44" s="1">
        <f t="shared" si="64"/>
        <v>14</v>
      </c>
      <c r="N44" s="1">
        <f t="shared" si="64"/>
        <v>20</v>
      </c>
      <c r="O44" s="1">
        <f t="shared" si="64"/>
        <v>10</v>
      </c>
      <c r="P44" s="1">
        <f t="shared" si="64"/>
        <v>18</v>
      </c>
      <c r="Q44" s="1">
        <f t="shared" si="64"/>
        <v>0</v>
      </c>
      <c r="R44" s="1">
        <f t="shared" si="64"/>
        <v>77</v>
      </c>
      <c r="T44" s="1" t="s">
        <v>101</v>
      </c>
      <c r="U44" s="3">
        <f t="shared" si="65"/>
        <v>18990.599999999999</v>
      </c>
      <c r="V44" s="3">
        <f t="shared" si="65"/>
        <v>3817.07</v>
      </c>
      <c r="W44" s="3">
        <f t="shared" si="65"/>
        <v>26000.809999999998</v>
      </c>
      <c r="X44" s="3">
        <f t="shared" si="65"/>
        <v>11195.7</v>
      </c>
      <c r="Y44" s="3">
        <f t="shared" si="65"/>
        <v>3354.5</v>
      </c>
      <c r="Z44" s="3">
        <f t="shared" si="65"/>
        <v>30423.739999999998</v>
      </c>
      <c r="AA44" s="3">
        <f t="shared" si="65"/>
        <v>0</v>
      </c>
      <c r="AB44" s="3">
        <f t="shared" si="65"/>
        <v>93782.419999999984</v>
      </c>
      <c r="AC44" s="1">
        <v>40000</v>
      </c>
      <c r="AD44" s="1" t="s">
        <v>101</v>
      </c>
      <c r="AE44" s="1">
        <f t="shared" si="66"/>
        <v>2</v>
      </c>
      <c r="AF44" s="1">
        <f t="shared" si="66"/>
        <v>0</v>
      </c>
      <c r="AG44" s="1">
        <f t="shared" si="66"/>
        <v>0</v>
      </c>
      <c r="AH44" s="1">
        <f t="shared" si="66"/>
        <v>0</v>
      </c>
      <c r="AI44" s="1">
        <f t="shared" si="66"/>
        <v>0</v>
      </c>
      <c r="AJ44" s="1">
        <f t="shared" si="66"/>
        <v>0</v>
      </c>
      <c r="AK44" s="1">
        <f t="shared" si="66"/>
        <v>0</v>
      </c>
      <c r="AL44" s="1">
        <f t="shared" si="66"/>
        <v>2</v>
      </c>
      <c r="AO44" s="1" t="s">
        <v>101</v>
      </c>
      <c r="AP44" s="3">
        <f t="shared" si="67"/>
        <v>2407.6</v>
      </c>
      <c r="AQ44" s="3">
        <f t="shared" si="67"/>
        <v>1609.12</v>
      </c>
      <c r="AR44" s="3">
        <f t="shared" si="67"/>
        <v>2309</v>
      </c>
      <c r="AS44" s="3">
        <f t="shared" si="67"/>
        <v>717.5</v>
      </c>
      <c r="AT44" s="3">
        <f t="shared" si="67"/>
        <v>141.80000000000001</v>
      </c>
      <c r="AU44" s="3">
        <f t="shared" si="67"/>
        <v>7881.5</v>
      </c>
      <c r="AV44" s="3">
        <f t="shared" si="67"/>
        <v>0</v>
      </c>
      <c r="AW44" s="3">
        <f t="shared" si="67"/>
        <v>15066.52</v>
      </c>
      <c r="AX44" s="1"/>
      <c r="AY44" s="24">
        <f t="shared" si="36"/>
        <v>8</v>
      </c>
      <c r="AZ44" s="25">
        <f t="shared" si="37"/>
        <v>2</v>
      </c>
      <c r="BA44" s="35">
        <f t="shared" si="38"/>
        <v>18990.599999999999</v>
      </c>
      <c r="BB44" s="36">
        <f t="shared" si="39"/>
        <v>2407.6</v>
      </c>
      <c r="BC44" s="35">
        <v>2500</v>
      </c>
      <c r="BD44" s="24">
        <f t="shared" si="40"/>
        <v>7</v>
      </c>
      <c r="BE44" s="25">
        <f t="shared" si="41"/>
        <v>0</v>
      </c>
      <c r="BF44" s="35">
        <f t="shared" si="42"/>
        <v>3817.07</v>
      </c>
      <c r="BG44" s="36">
        <f t="shared" si="43"/>
        <v>1609.12</v>
      </c>
      <c r="BH44" s="35">
        <v>2500</v>
      </c>
      <c r="BI44" s="23">
        <f t="shared" si="44"/>
        <v>14</v>
      </c>
      <c r="BJ44" s="23">
        <f t="shared" si="45"/>
        <v>0</v>
      </c>
      <c r="BK44" s="38">
        <f t="shared" si="46"/>
        <v>26000.809999999998</v>
      </c>
      <c r="BL44" s="38">
        <f t="shared" si="47"/>
        <v>2309</v>
      </c>
      <c r="BM44" s="38">
        <v>10000</v>
      </c>
      <c r="BN44" s="24">
        <f t="shared" si="48"/>
        <v>20</v>
      </c>
      <c r="BO44" s="25">
        <f t="shared" si="49"/>
        <v>0</v>
      </c>
      <c r="BP44" s="35">
        <f t="shared" si="50"/>
        <v>11195.7</v>
      </c>
      <c r="BQ44" s="36">
        <f t="shared" si="51"/>
        <v>717.5</v>
      </c>
      <c r="BR44" s="35">
        <v>5000</v>
      </c>
      <c r="BS44" s="24">
        <f t="shared" si="52"/>
        <v>10</v>
      </c>
      <c r="BT44" s="25">
        <f t="shared" si="53"/>
        <v>0</v>
      </c>
      <c r="BU44" s="35">
        <f t="shared" si="54"/>
        <v>3354.5</v>
      </c>
      <c r="BV44" s="36">
        <f t="shared" si="55"/>
        <v>141.80000000000001</v>
      </c>
      <c r="BW44" s="35">
        <v>5000</v>
      </c>
      <c r="BX44" s="23">
        <f t="shared" si="56"/>
        <v>18</v>
      </c>
      <c r="BY44" s="23">
        <f t="shared" si="57"/>
        <v>0</v>
      </c>
      <c r="BZ44" s="38">
        <f t="shared" si="58"/>
        <v>30423.739999999998</v>
      </c>
      <c r="CA44" s="38">
        <f t="shared" si="59"/>
        <v>7881.5</v>
      </c>
      <c r="CB44" s="38">
        <v>15000</v>
      </c>
      <c r="CC44" s="24">
        <f t="shared" si="60"/>
        <v>0</v>
      </c>
      <c r="CD44" s="25">
        <f t="shared" si="61"/>
        <v>0</v>
      </c>
      <c r="CE44" s="35">
        <f t="shared" si="62"/>
        <v>0</v>
      </c>
      <c r="CF44" s="36">
        <f t="shared" si="63"/>
        <v>0</v>
      </c>
    </row>
    <row r="45" spans="1:84" x14ac:dyDescent="0.25">
      <c r="A45">
        <v>42</v>
      </c>
      <c r="B45" s="46"/>
      <c r="C45" s="6" t="str">
        <f t="shared" ref="C45" si="70">B43</f>
        <v>SEMANA 6</v>
      </c>
      <c r="D45" s="12" t="s">
        <v>2</v>
      </c>
      <c r="E45" s="13" t="e">
        <f>NA()</f>
        <v>#N/A</v>
      </c>
      <c r="F45" s="13" t="e">
        <f>NA()</f>
        <v>#N/A</v>
      </c>
      <c r="G45" s="13" t="e">
        <f>NA()</f>
        <v>#N/A</v>
      </c>
      <c r="H45" s="13" t="e">
        <f>NA()</f>
        <v>#N/A</v>
      </c>
      <c r="J45" s="1" t="s">
        <v>102</v>
      </c>
      <c r="K45" s="1">
        <f t="shared" si="64"/>
        <v>6</v>
      </c>
      <c r="L45" s="1">
        <f t="shared" si="64"/>
        <v>8</v>
      </c>
      <c r="M45" s="1">
        <f t="shared" si="64"/>
        <v>12</v>
      </c>
      <c r="N45" s="1">
        <f t="shared" si="64"/>
        <v>18</v>
      </c>
      <c r="O45" s="1">
        <f t="shared" si="64"/>
        <v>12</v>
      </c>
      <c r="P45" s="1">
        <f t="shared" si="64"/>
        <v>17</v>
      </c>
      <c r="Q45" s="1">
        <f t="shared" si="64"/>
        <v>0</v>
      </c>
      <c r="R45" s="1">
        <f t="shared" si="64"/>
        <v>73</v>
      </c>
      <c r="T45" s="1" t="s">
        <v>102</v>
      </c>
      <c r="U45" s="3">
        <f t="shared" si="65"/>
        <v>10955.4</v>
      </c>
      <c r="V45" s="3">
        <f t="shared" si="65"/>
        <v>5835.57</v>
      </c>
      <c r="W45" s="3">
        <f t="shared" si="65"/>
        <v>20890.809999999998</v>
      </c>
      <c r="X45" s="3">
        <f t="shared" si="65"/>
        <v>10303.950000000001</v>
      </c>
      <c r="Y45" s="3">
        <f t="shared" si="65"/>
        <v>2553.1</v>
      </c>
      <c r="Z45" s="3">
        <f t="shared" si="65"/>
        <v>28204.04</v>
      </c>
      <c r="AA45" s="3">
        <f t="shared" si="65"/>
        <v>0</v>
      </c>
      <c r="AB45" s="3">
        <f t="shared" si="65"/>
        <v>78742.87</v>
      </c>
      <c r="AC45" s="1">
        <v>40000</v>
      </c>
      <c r="AD45" s="1" t="s">
        <v>102</v>
      </c>
      <c r="AE45" s="1">
        <f t="shared" si="66"/>
        <v>2</v>
      </c>
      <c r="AF45" s="1">
        <f t="shared" si="66"/>
        <v>0</v>
      </c>
      <c r="AG45" s="1">
        <f t="shared" si="66"/>
        <v>2</v>
      </c>
      <c r="AH45" s="1">
        <f t="shared" si="66"/>
        <v>2</v>
      </c>
      <c r="AI45" s="1">
        <f t="shared" si="66"/>
        <v>1</v>
      </c>
      <c r="AJ45" s="1">
        <f t="shared" si="66"/>
        <v>7</v>
      </c>
      <c r="AK45" s="1">
        <f t="shared" si="66"/>
        <v>0</v>
      </c>
      <c r="AL45" s="1">
        <f t="shared" si="66"/>
        <v>14</v>
      </c>
      <c r="AO45" s="1" t="s">
        <v>102</v>
      </c>
      <c r="AP45" s="3">
        <f t="shared" si="67"/>
        <v>8035.2000000000007</v>
      </c>
      <c r="AQ45" s="3">
        <f t="shared" si="67"/>
        <v>1609.12</v>
      </c>
      <c r="AR45" s="3">
        <f t="shared" si="67"/>
        <v>9771</v>
      </c>
      <c r="AS45" s="3">
        <f t="shared" si="67"/>
        <v>1609.25</v>
      </c>
      <c r="AT45" s="3">
        <f t="shared" si="67"/>
        <v>1448.8</v>
      </c>
      <c r="AU45" s="3">
        <f t="shared" si="67"/>
        <v>22395.200000000001</v>
      </c>
      <c r="AV45" s="3">
        <f t="shared" si="67"/>
        <v>0</v>
      </c>
      <c r="AW45" s="3">
        <f t="shared" si="67"/>
        <v>44868.57</v>
      </c>
      <c r="AX45" s="1"/>
      <c r="AY45" s="24">
        <f t="shared" si="36"/>
        <v>6</v>
      </c>
      <c r="AZ45" s="25">
        <f t="shared" si="37"/>
        <v>2</v>
      </c>
      <c r="BA45" s="35">
        <f t="shared" si="38"/>
        <v>10955.4</v>
      </c>
      <c r="BB45" s="36">
        <f t="shared" si="39"/>
        <v>8035.2000000000007</v>
      </c>
      <c r="BC45" s="35">
        <v>2500</v>
      </c>
      <c r="BD45" s="24">
        <f t="shared" si="40"/>
        <v>8</v>
      </c>
      <c r="BE45" s="25">
        <f t="shared" si="41"/>
        <v>0</v>
      </c>
      <c r="BF45" s="35">
        <f t="shared" si="42"/>
        <v>5835.57</v>
      </c>
      <c r="BG45" s="36">
        <f t="shared" si="43"/>
        <v>1609.12</v>
      </c>
      <c r="BH45" s="35">
        <v>2500</v>
      </c>
      <c r="BI45" s="23">
        <f t="shared" si="44"/>
        <v>12</v>
      </c>
      <c r="BJ45" s="23">
        <f t="shared" si="45"/>
        <v>2</v>
      </c>
      <c r="BK45" s="38">
        <f t="shared" si="46"/>
        <v>20890.809999999998</v>
      </c>
      <c r="BL45" s="38">
        <f t="shared" si="47"/>
        <v>9771</v>
      </c>
      <c r="BM45" s="38">
        <v>10000</v>
      </c>
      <c r="BN45" s="24">
        <f t="shared" si="48"/>
        <v>18</v>
      </c>
      <c r="BO45" s="25">
        <f t="shared" si="49"/>
        <v>2</v>
      </c>
      <c r="BP45" s="35">
        <f t="shared" si="50"/>
        <v>10303.950000000001</v>
      </c>
      <c r="BQ45" s="36">
        <f t="shared" si="51"/>
        <v>1609.25</v>
      </c>
      <c r="BR45" s="35">
        <v>5000</v>
      </c>
      <c r="BS45" s="24">
        <f t="shared" si="52"/>
        <v>12</v>
      </c>
      <c r="BT45" s="25">
        <f t="shared" si="53"/>
        <v>1</v>
      </c>
      <c r="BU45" s="35">
        <f t="shared" si="54"/>
        <v>2553.1</v>
      </c>
      <c r="BV45" s="36">
        <f t="shared" si="55"/>
        <v>1448.8</v>
      </c>
      <c r="BW45" s="35">
        <v>5000</v>
      </c>
      <c r="BX45" s="23">
        <f t="shared" si="56"/>
        <v>17</v>
      </c>
      <c r="BY45" s="23">
        <f t="shared" si="57"/>
        <v>7</v>
      </c>
      <c r="BZ45" s="38">
        <f t="shared" si="58"/>
        <v>28204.04</v>
      </c>
      <c r="CA45" s="38">
        <f t="shared" si="59"/>
        <v>22395.200000000001</v>
      </c>
      <c r="CB45" s="38">
        <v>15000</v>
      </c>
      <c r="CC45" s="24">
        <f t="shared" si="60"/>
        <v>0</v>
      </c>
      <c r="CD45" s="25">
        <f t="shared" si="61"/>
        <v>0</v>
      </c>
      <c r="CE45" s="35">
        <f t="shared" si="62"/>
        <v>0</v>
      </c>
      <c r="CF45" s="36">
        <f t="shared" si="63"/>
        <v>0</v>
      </c>
    </row>
    <row r="46" spans="1:84" x14ac:dyDescent="0.25">
      <c r="A46">
        <v>43</v>
      </c>
      <c r="B46" s="46"/>
      <c r="C46" s="6" t="str">
        <f t="shared" ref="C46" si="71">B43</f>
        <v>SEMANA 6</v>
      </c>
      <c r="D46" s="12" t="s">
        <v>122</v>
      </c>
      <c r="E46" s="13" t="e">
        <f>NA()</f>
        <v>#N/A</v>
      </c>
      <c r="F46" s="13" t="e">
        <f>NA()</f>
        <v>#N/A</v>
      </c>
      <c r="G46" s="13" t="e">
        <f>NA()</f>
        <v>#N/A</v>
      </c>
      <c r="H46" s="13" t="e">
        <f>NA()</f>
        <v>#N/A</v>
      </c>
      <c r="J46" s="1" t="s">
        <v>103</v>
      </c>
      <c r="K46" s="1">
        <f t="shared" si="64"/>
        <v>6</v>
      </c>
      <c r="L46" s="1">
        <f t="shared" si="64"/>
        <v>8</v>
      </c>
      <c r="M46" s="1">
        <f t="shared" si="64"/>
        <v>12</v>
      </c>
      <c r="N46" s="1">
        <f t="shared" si="64"/>
        <v>3</v>
      </c>
      <c r="O46" s="1">
        <f t="shared" si="64"/>
        <v>12</v>
      </c>
      <c r="P46" s="1">
        <f t="shared" si="64"/>
        <v>19</v>
      </c>
      <c r="Q46" s="1">
        <f t="shared" si="64"/>
        <v>0</v>
      </c>
      <c r="R46" s="1">
        <f t="shared" si="64"/>
        <v>60</v>
      </c>
      <c r="T46" s="1" t="s">
        <v>103</v>
      </c>
      <c r="U46" s="3">
        <f t="shared" si="65"/>
        <v>10955.4</v>
      </c>
      <c r="V46" s="3">
        <f t="shared" si="65"/>
        <v>5835.57</v>
      </c>
      <c r="W46" s="3">
        <f t="shared" si="65"/>
        <v>20890.809999999998</v>
      </c>
      <c r="X46" s="3">
        <f t="shared" si="65"/>
        <v>1741.1</v>
      </c>
      <c r="Y46" s="3">
        <f t="shared" si="65"/>
        <v>2553.1</v>
      </c>
      <c r="Z46" s="3">
        <f t="shared" si="65"/>
        <v>31402.04</v>
      </c>
      <c r="AA46" s="3">
        <f t="shared" si="65"/>
        <v>0</v>
      </c>
      <c r="AB46" s="3">
        <f t="shared" si="65"/>
        <v>73378.01999999999</v>
      </c>
      <c r="AC46" s="1">
        <v>40000</v>
      </c>
      <c r="AD46" s="1" t="s">
        <v>103</v>
      </c>
      <c r="AE46" s="1">
        <f t="shared" si="66"/>
        <v>0</v>
      </c>
      <c r="AF46" s="1">
        <f t="shared" si="66"/>
        <v>0</v>
      </c>
      <c r="AG46" s="1">
        <f t="shared" si="66"/>
        <v>2</v>
      </c>
      <c r="AH46" s="1">
        <f t="shared" si="66"/>
        <v>33</v>
      </c>
      <c r="AI46" s="1">
        <f t="shared" si="66"/>
        <v>0</v>
      </c>
      <c r="AJ46" s="1">
        <f t="shared" si="66"/>
        <v>1</v>
      </c>
      <c r="AK46" s="1">
        <f t="shared" si="66"/>
        <v>0</v>
      </c>
      <c r="AL46" s="1">
        <f t="shared" si="66"/>
        <v>36</v>
      </c>
      <c r="AO46" s="1" t="s">
        <v>103</v>
      </c>
      <c r="AP46" s="3">
        <f t="shared" si="67"/>
        <v>0</v>
      </c>
      <c r="AQ46" s="3">
        <f t="shared" si="67"/>
        <v>1609.12</v>
      </c>
      <c r="AR46" s="3">
        <f t="shared" si="67"/>
        <v>9771</v>
      </c>
      <c r="AS46" s="3">
        <f t="shared" si="67"/>
        <v>25495.9</v>
      </c>
      <c r="AT46" s="3">
        <f t="shared" si="67"/>
        <v>616.79999999999995</v>
      </c>
      <c r="AU46" s="3">
        <f t="shared" si="67"/>
        <v>13929.5</v>
      </c>
      <c r="AV46" s="3">
        <f t="shared" si="67"/>
        <v>0</v>
      </c>
      <c r="AW46" s="3">
        <f t="shared" si="67"/>
        <v>51422.320000000007</v>
      </c>
      <c r="AX46" s="1"/>
      <c r="AY46" s="24">
        <f t="shared" si="36"/>
        <v>6</v>
      </c>
      <c r="AZ46" s="25">
        <f t="shared" si="37"/>
        <v>0</v>
      </c>
      <c r="BA46" s="35">
        <f t="shared" si="38"/>
        <v>10955.4</v>
      </c>
      <c r="BB46" s="36">
        <f t="shared" si="39"/>
        <v>0</v>
      </c>
      <c r="BC46" s="35">
        <v>2500</v>
      </c>
      <c r="BD46" s="24">
        <f t="shared" si="40"/>
        <v>8</v>
      </c>
      <c r="BE46" s="25">
        <f t="shared" si="41"/>
        <v>0</v>
      </c>
      <c r="BF46" s="35">
        <f t="shared" si="42"/>
        <v>5835.57</v>
      </c>
      <c r="BG46" s="36">
        <f t="shared" si="43"/>
        <v>1609.12</v>
      </c>
      <c r="BH46" s="35">
        <v>2500</v>
      </c>
      <c r="BI46" s="23">
        <f t="shared" si="44"/>
        <v>12</v>
      </c>
      <c r="BJ46" s="23">
        <f t="shared" si="45"/>
        <v>2</v>
      </c>
      <c r="BK46" s="38">
        <f t="shared" si="46"/>
        <v>20890.809999999998</v>
      </c>
      <c r="BL46" s="38">
        <f t="shared" si="47"/>
        <v>9771</v>
      </c>
      <c r="BM46" s="38">
        <v>10000</v>
      </c>
      <c r="BN46" s="24">
        <f t="shared" si="48"/>
        <v>3</v>
      </c>
      <c r="BO46" s="25">
        <f t="shared" si="49"/>
        <v>33</v>
      </c>
      <c r="BP46" s="35">
        <f t="shared" si="50"/>
        <v>1741.1</v>
      </c>
      <c r="BQ46" s="36">
        <f t="shared" si="51"/>
        <v>25495.9</v>
      </c>
      <c r="BR46" s="35">
        <v>5000</v>
      </c>
      <c r="BS46" s="24">
        <f t="shared" si="52"/>
        <v>12</v>
      </c>
      <c r="BT46" s="25">
        <f t="shared" si="53"/>
        <v>0</v>
      </c>
      <c r="BU46" s="35">
        <f t="shared" si="54"/>
        <v>2553.1</v>
      </c>
      <c r="BV46" s="36">
        <f t="shared" si="55"/>
        <v>616.79999999999995</v>
      </c>
      <c r="BW46" s="35">
        <v>5000</v>
      </c>
      <c r="BX46" s="23">
        <f t="shared" si="56"/>
        <v>19</v>
      </c>
      <c r="BY46" s="23">
        <f t="shared" si="57"/>
        <v>1</v>
      </c>
      <c r="BZ46" s="38">
        <f t="shared" si="58"/>
        <v>31402.04</v>
      </c>
      <c r="CA46" s="38">
        <f t="shared" si="59"/>
        <v>13929.5</v>
      </c>
      <c r="CB46" s="38">
        <v>15000</v>
      </c>
      <c r="CC46" s="24">
        <f t="shared" si="60"/>
        <v>0</v>
      </c>
      <c r="CD46" s="25">
        <f t="shared" si="61"/>
        <v>0</v>
      </c>
      <c r="CE46" s="35">
        <f t="shared" si="62"/>
        <v>0</v>
      </c>
      <c r="CF46" s="36">
        <f t="shared" si="63"/>
        <v>0</v>
      </c>
    </row>
    <row r="47" spans="1:84" x14ac:dyDescent="0.25">
      <c r="A47">
        <v>44</v>
      </c>
      <c r="B47" s="46"/>
      <c r="C47" s="6" t="str">
        <f t="shared" ref="C47" si="72">B43</f>
        <v>SEMANA 6</v>
      </c>
      <c r="D47" s="12" t="s">
        <v>123</v>
      </c>
      <c r="E47" s="13" t="e">
        <f>NA()</f>
        <v>#N/A</v>
      </c>
      <c r="F47" s="13" t="e">
        <f>NA()</f>
        <v>#N/A</v>
      </c>
      <c r="G47" s="13" t="e">
        <f>NA()</f>
        <v>#N/A</v>
      </c>
      <c r="H47" s="13" t="e">
        <f>NA()</f>
        <v>#N/A</v>
      </c>
      <c r="J47" s="1" t="s">
        <v>104</v>
      </c>
      <c r="K47" s="1">
        <f t="shared" si="64"/>
        <v>4</v>
      </c>
      <c r="L47" s="1">
        <f t="shared" si="64"/>
        <v>8</v>
      </c>
      <c r="M47" s="1">
        <f t="shared" si="64"/>
        <v>22</v>
      </c>
      <c r="N47" s="1">
        <f t="shared" si="64"/>
        <v>2</v>
      </c>
      <c r="O47" s="1">
        <f t="shared" si="64"/>
        <v>12</v>
      </c>
      <c r="P47" s="1">
        <f t="shared" si="64"/>
        <v>22</v>
      </c>
      <c r="Q47" s="1">
        <f t="shared" si="64"/>
        <v>0</v>
      </c>
      <c r="R47" s="1">
        <f t="shared" si="64"/>
        <v>70</v>
      </c>
      <c r="T47" s="1" t="s">
        <v>104</v>
      </c>
      <c r="U47" s="3">
        <f t="shared" si="65"/>
        <v>7823.1</v>
      </c>
      <c r="V47" s="3">
        <f t="shared" si="65"/>
        <v>5835.57</v>
      </c>
      <c r="W47" s="3">
        <f t="shared" si="65"/>
        <v>20827.409999999996</v>
      </c>
      <c r="X47" s="3">
        <f t="shared" si="65"/>
        <v>2334.8000000000002</v>
      </c>
      <c r="Y47" s="3">
        <f t="shared" si="65"/>
        <v>2553.1</v>
      </c>
      <c r="Z47" s="3">
        <f t="shared" si="65"/>
        <v>41438.840000000004</v>
      </c>
      <c r="AA47" s="3">
        <f t="shared" si="65"/>
        <v>0</v>
      </c>
      <c r="AB47" s="3">
        <f t="shared" si="65"/>
        <v>80812.820000000007</v>
      </c>
      <c r="AC47" s="1">
        <v>40000</v>
      </c>
      <c r="AD47" s="1" t="s">
        <v>104</v>
      </c>
      <c r="AE47" s="1">
        <f t="shared" si="66"/>
        <v>2</v>
      </c>
      <c r="AF47" s="1">
        <f t="shared" si="66"/>
        <v>0</v>
      </c>
      <c r="AG47" s="1">
        <f t="shared" si="66"/>
        <v>2</v>
      </c>
      <c r="AH47" s="1">
        <f t="shared" si="66"/>
        <v>35</v>
      </c>
      <c r="AI47" s="1">
        <f t="shared" si="66"/>
        <v>0</v>
      </c>
      <c r="AJ47" s="1">
        <f t="shared" si="66"/>
        <v>1</v>
      </c>
      <c r="AK47" s="1">
        <f t="shared" si="66"/>
        <v>0</v>
      </c>
      <c r="AL47" s="1">
        <f t="shared" si="66"/>
        <v>40</v>
      </c>
      <c r="AO47" s="1" t="s">
        <v>104</v>
      </c>
      <c r="AP47" s="3">
        <f t="shared" si="67"/>
        <v>3132.3</v>
      </c>
      <c r="AQ47" s="3">
        <f t="shared" si="67"/>
        <v>1609.12</v>
      </c>
      <c r="AR47" s="3">
        <f t="shared" si="67"/>
        <v>12425</v>
      </c>
      <c r="AS47" s="3">
        <f t="shared" si="67"/>
        <v>26957.600000000002</v>
      </c>
      <c r="AT47" s="3">
        <f t="shared" si="67"/>
        <v>616.79999999999995</v>
      </c>
      <c r="AU47" s="3">
        <f t="shared" si="67"/>
        <v>13050.3</v>
      </c>
      <c r="AV47" s="3">
        <f t="shared" si="67"/>
        <v>0</v>
      </c>
      <c r="AW47" s="3">
        <f t="shared" si="67"/>
        <v>57791.12000000001</v>
      </c>
      <c r="AX47" s="1"/>
      <c r="AY47" s="24">
        <f t="shared" si="36"/>
        <v>4</v>
      </c>
      <c r="AZ47" s="25">
        <f t="shared" si="37"/>
        <v>2</v>
      </c>
      <c r="BA47" s="35">
        <f t="shared" si="38"/>
        <v>7823.1</v>
      </c>
      <c r="BB47" s="36">
        <f t="shared" si="39"/>
        <v>3132.3</v>
      </c>
      <c r="BC47" s="35">
        <v>2500</v>
      </c>
      <c r="BD47" s="24">
        <f t="shared" si="40"/>
        <v>8</v>
      </c>
      <c r="BE47" s="25">
        <f t="shared" si="41"/>
        <v>0</v>
      </c>
      <c r="BF47" s="35">
        <f t="shared" si="42"/>
        <v>5835.57</v>
      </c>
      <c r="BG47" s="36">
        <f t="shared" si="43"/>
        <v>1609.12</v>
      </c>
      <c r="BH47" s="35">
        <v>2500</v>
      </c>
      <c r="BI47" s="23">
        <f t="shared" si="44"/>
        <v>22</v>
      </c>
      <c r="BJ47" s="23">
        <f t="shared" si="45"/>
        <v>2</v>
      </c>
      <c r="BK47" s="38">
        <f t="shared" si="46"/>
        <v>20827.409999999996</v>
      </c>
      <c r="BL47" s="38">
        <f t="shared" si="47"/>
        <v>12425</v>
      </c>
      <c r="BM47" s="38">
        <v>10000</v>
      </c>
      <c r="BN47" s="24">
        <f t="shared" si="48"/>
        <v>2</v>
      </c>
      <c r="BO47" s="25">
        <f t="shared" si="49"/>
        <v>35</v>
      </c>
      <c r="BP47" s="35">
        <f t="shared" si="50"/>
        <v>2334.8000000000002</v>
      </c>
      <c r="BQ47" s="36">
        <f t="shared" si="51"/>
        <v>26957.600000000002</v>
      </c>
      <c r="BR47" s="35">
        <v>5000</v>
      </c>
      <c r="BS47" s="24">
        <f t="shared" si="52"/>
        <v>12</v>
      </c>
      <c r="BT47" s="25">
        <f t="shared" si="53"/>
        <v>0</v>
      </c>
      <c r="BU47" s="35">
        <f t="shared" si="54"/>
        <v>2553.1</v>
      </c>
      <c r="BV47" s="36">
        <f t="shared" si="55"/>
        <v>616.79999999999995</v>
      </c>
      <c r="BW47" s="35">
        <v>5000</v>
      </c>
      <c r="BX47" s="23">
        <f t="shared" si="56"/>
        <v>22</v>
      </c>
      <c r="BY47" s="23">
        <f t="shared" si="57"/>
        <v>1</v>
      </c>
      <c r="BZ47" s="38">
        <f t="shared" si="58"/>
        <v>41438.840000000004</v>
      </c>
      <c r="CA47" s="38">
        <f t="shared" si="59"/>
        <v>13050.3</v>
      </c>
      <c r="CB47" s="38">
        <v>15000</v>
      </c>
      <c r="CC47" s="24">
        <f t="shared" si="60"/>
        <v>0</v>
      </c>
      <c r="CD47" s="25">
        <f t="shared" si="61"/>
        <v>0</v>
      </c>
      <c r="CE47" s="35">
        <f t="shared" si="62"/>
        <v>0</v>
      </c>
      <c r="CF47" s="36">
        <f t="shared" si="63"/>
        <v>0</v>
      </c>
    </row>
    <row r="48" spans="1:84" x14ac:dyDescent="0.25">
      <c r="A48">
        <v>45</v>
      </c>
      <c r="B48" s="46"/>
      <c r="C48" s="6" t="str">
        <f t="shared" ref="C48" si="73">B43</f>
        <v>SEMANA 6</v>
      </c>
      <c r="D48" s="12" t="s">
        <v>124</v>
      </c>
      <c r="E48" s="13" t="e">
        <f>NA()</f>
        <v>#N/A</v>
      </c>
      <c r="F48" s="13" t="e">
        <f>NA()</f>
        <v>#N/A</v>
      </c>
      <c r="G48" s="13" t="e">
        <f>NA()</f>
        <v>#N/A</v>
      </c>
      <c r="H48" s="13" t="e">
        <f>NA()</f>
        <v>#N/A</v>
      </c>
      <c r="J48" s="1" t="s">
        <v>105</v>
      </c>
      <c r="K48" s="1">
        <f t="shared" si="64"/>
        <v>2</v>
      </c>
      <c r="L48" s="1">
        <f t="shared" si="64"/>
        <v>11</v>
      </c>
      <c r="M48" s="1">
        <f t="shared" si="64"/>
        <v>16</v>
      </c>
      <c r="N48" s="1">
        <f t="shared" si="64"/>
        <v>1</v>
      </c>
      <c r="O48" s="1">
        <f t="shared" si="64"/>
        <v>22</v>
      </c>
      <c r="P48" s="1">
        <f t="shared" si="64"/>
        <v>23</v>
      </c>
      <c r="Q48" s="1">
        <f t="shared" si="64"/>
        <v>0</v>
      </c>
      <c r="R48" s="1">
        <f t="shared" si="64"/>
        <v>75</v>
      </c>
      <c r="T48" s="1" t="s">
        <v>105</v>
      </c>
      <c r="U48" s="3">
        <f t="shared" si="65"/>
        <v>3352</v>
      </c>
      <c r="V48" s="3">
        <f t="shared" si="65"/>
        <v>7762.5999999999995</v>
      </c>
      <c r="W48" s="3">
        <f t="shared" si="65"/>
        <v>15470.210000000001</v>
      </c>
      <c r="X48" s="3">
        <f t="shared" si="65"/>
        <v>696.80000000000007</v>
      </c>
      <c r="Y48" s="3">
        <f t="shared" si="65"/>
        <v>11705.2</v>
      </c>
      <c r="Z48" s="3">
        <f t="shared" si="65"/>
        <v>42572.840000000004</v>
      </c>
      <c r="AA48" s="3">
        <f t="shared" si="65"/>
        <v>0</v>
      </c>
      <c r="AB48" s="3">
        <f t="shared" si="65"/>
        <v>81559.649999999994</v>
      </c>
      <c r="AC48" s="1">
        <v>40000</v>
      </c>
      <c r="AD48" s="1" t="s">
        <v>105</v>
      </c>
      <c r="AE48" s="1">
        <f t="shared" si="66"/>
        <v>1</v>
      </c>
      <c r="AF48" s="1">
        <f t="shared" si="66"/>
        <v>3</v>
      </c>
      <c r="AG48" s="1">
        <f t="shared" si="66"/>
        <v>6</v>
      </c>
      <c r="AH48" s="1">
        <f t="shared" si="66"/>
        <v>3</v>
      </c>
      <c r="AI48" s="1">
        <f t="shared" si="66"/>
        <v>4</v>
      </c>
      <c r="AJ48" s="1">
        <f t="shared" si="66"/>
        <v>2</v>
      </c>
      <c r="AK48" s="1">
        <f t="shared" si="66"/>
        <v>0</v>
      </c>
      <c r="AL48" s="1">
        <f t="shared" si="66"/>
        <v>19</v>
      </c>
      <c r="AO48" s="1" t="s">
        <v>105</v>
      </c>
      <c r="AP48" s="3">
        <f t="shared" si="67"/>
        <v>4581.5</v>
      </c>
      <c r="AQ48" s="3">
        <f t="shared" si="67"/>
        <v>8716.76</v>
      </c>
      <c r="AR48" s="3">
        <f t="shared" si="67"/>
        <v>12944.2</v>
      </c>
      <c r="AS48" s="3">
        <f t="shared" si="67"/>
        <v>7084</v>
      </c>
      <c r="AT48" s="3">
        <f t="shared" si="67"/>
        <v>2326.4</v>
      </c>
      <c r="AU48" s="3">
        <f t="shared" si="67"/>
        <v>12857.58</v>
      </c>
      <c r="AV48" s="3">
        <f t="shared" si="67"/>
        <v>0</v>
      </c>
      <c r="AW48" s="3">
        <f t="shared" si="67"/>
        <v>48510.44</v>
      </c>
      <c r="AX48" s="1"/>
      <c r="AY48" s="24">
        <f t="shared" si="36"/>
        <v>2</v>
      </c>
      <c r="AZ48" s="25">
        <f t="shared" si="37"/>
        <v>1</v>
      </c>
      <c r="BA48" s="35">
        <f t="shared" si="38"/>
        <v>3352</v>
      </c>
      <c r="BB48" s="36">
        <f t="shared" si="39"/>
        <v>4581.5</v>
      </c>
      <c r="BC48" s="35">
        <v>2500</v>
      </c>
      <c r="BD48" s="24">
        <f t="shared" si="40"/>
        <v>11</v>
      </c>
      <c r="BE48" s="25">
        <f t="shared" si="41"/>
        <v>3</v>
      </c>
      <c r="BF48" s="35">
        <f t="shared" si="42"/>
        <v>7762.5999999999995</v>
      </c>
      <c r="BG48" s="36">
        <f t="shared" si="43"/>
        <v>8716.76</v>
      </c>
      <c r="BH48" s="35">
        <v>2500</v>
      </c>
      <c r="BI48" s="23">
        <f t="shared" si="44"/>
        <v>16</v>
      </c>
      <c r="BJ48" s="23">
        <f t="shared" si="45"/>
        <v>6</v>
      </c>
      <c r="BK48" s="38">
        <f t="shared" si="46"/>
        <v>15470.210000000001</v>
      </c>
      <c r="BL48" s="38">
        <f t="shared" si="47"/>
        <v>12944.2</v>
      </c>
      <c r="BM48" s="38">
        <v>10000</v>
      </c>
      <c r="BN48" s="24">
        <f t="shared" si="48"/>
        <v>1</v>
      </c>
      <c r="BO48" s="25">
        <f t="shared" si="49"/>
        <v>3</v>
      </c>
      <c r="BP48" s="35">
        <f t="shared" si="50"/>
        <v>696.80000000000007</v>
      </c>
      <c r="BQ48" s="36">
        <f t="shared" si="51"/>
        <v>7084</v>
      </c>
      <c r="BR48" s="35">
        <v>5000</v>
      </c>
      <c r="BS48" s="24">
        <f t="shared" si="52"/>
        <v>22</v>
      </c>
      <c r="BT48" s="25">
        <f t="shared" si="53"/>
        <v>4</v>
      </c>
      <c r="BU48" s="35">
        <f t="shared" si="54"/>
        <v>11705.2</v>
      </c>
      <c r="BV48" s="36">
        <f t="shared" si="55"/>
        <v>2326.4</v>
      </c>
      <c r="BW48" s="35">
        <v>5000</v>
      </c>
      <c r="BX48" s="23">
        <f t="shared" si="56"/>
        <v>23</v>
      </c>
      <c r="BY48" s="23">
        <f t="shared" si="57"/>
        <v>2</v>
      </c>
      <c r="BZ48" s="38">
        <f t="shared" si="58"/>
        <v>42572.840000000004</v>
      </c>
      <c r="CA48" s="38">
        <f t="shared" si="59"/>
        <v>12857.58</v>
      </c>
      <c r="CB48" s="38">
        <v>15000</v>
      </c>
      <c r="CC48" s="24">
        <f t="shared" si="60"/>
        <v>0</v>
      </c>
      <c r="CD48" s="25">
        <f t="shared" si="61"/>
        <v>0</v>
      </c>
      <c r="CE48" s="35">
        <f t="shared" si="62"/>
        <v>0</v>
      </c>
      <c r="CF48" s="36">
        <f t="shared" si="63"/>
        <v>0</v>
      </c>
    </row>
    <row r="49" spans="1:84" x14ac:dyDescent="0.25">
      <c r="A49">
        <v>46</v>
      </c>
      <c r="B49" s="46"/>
      <c r="C49" s="6" t="str">
        <f t="shared" ref="C49" si="74">B43</f>
        <v>SEMANA 6</v>
      </c>
      <c r="D49" s="12" t="s">
        <v>3</v>
      </c>
      <c r="E49" s="13" t="e">
        <f>NA()</f>
        <v>#N/A</v>
      </c>
      <c r="F49" s="13" t="e">
        <f>NA()</f>
        <v>#N/A</v>
      </c>
      <c r="G49" s="13" t="e">
        <f>NA()</f>
        <v>#N/A</v>
      </c>
      <c r="H49" s="13" t="e">
        <f>NA()</f>
        <v>#N/A</v>
      </c>
      <c r="J49" s="1" t="s">
        <v>106</v>
      </c>
      <c r="K49" s="1">
        <f t="shared" si="64"/>
        <v>9</v>
      </c>
      <c r="L49" s="1">
        <f t="shared" si="64"/>
        <v>9</v>
      </c>
      <c r="M49" s="1">
        <f t="shared" si="64"/>
        <v>9</v>
      </c>
      <c r="N49" s="1">
        <f t="shared" si="64"/>
        <v>3</v>
      </c>
      <c r="O49" s="1">
        <f t="shared" si="64"/>
        <v>14</v>
      </c>
      <c r="P49" s="1">
        <f t="shared" si="64"/>
        <v>23</v>
      </c>
      <c r="Q49" s="1">
        <f t="shared" si="64"/>
        <v>1</v>
      </c>
      <c r="R49" s="1">
        <f t="shared" si="64"/>
        <v>68</v>
      </c>
      <c r="T49" s="1" t="s">
        <v>106</v>
      </c>
      <c r="U49" s="3">
        <f t="shared" si="65"/>
        <v>9085.1</v>
      </c>
      <c r="V49" s="3">
        <f t="shared" si="65"/>
        <v>8351.15</v>
      </c>
      <c r="W49" s="3">
        <f t="shared" si="65"/>
        <v>6239.81</v>
      </c>
      <c r="X49" s="3">
        <f t="shared" si="65"/>
        <v>1207.8000000000002</v>
      </c>
      <c r="Y49" s="3">
        <f t="shared" si="65"/>
        <v>5069.8999999999996</v>
      </c>
      <c r="Z49" s="3">
        <f t="shared" si="65"/>
        <v>42572.840000000004</v>
      </c>
      <c r="AA49" s="3">
        <f t="shared" si="65"/>
        <v>0</v>
      </c>
      <c r="AB49" s="3">
        <f t="shared" si="65"/>
        <v>72526.600000000006</v>
      </c>
      <c r="AC49" s="1">
        <v>40000</v>
      </c>
      <c r="AD49" s="1" t="s">
        <v>106</v>
      </c>
      <c r="AE49" s="1">
        <f t="shared" si="66"/>
        <v>3</v>
      </c>
      <c r="AF49" s="1">
        <f t="shared" si="66"/>
        <v>2</v>
      </c>
      <c r="AG49" s="1">
        <f t="shared" si="66"/>
        <v>6</v>
      </c>
      <c r="AH49" s="1">
        <f t="shared" si="66"/>
        <v>3</v>
      </c>
      <c r="AI49" s="1">
        <f t="shared" si="66"/>
        <v>14</v>
      </c>
      <c r="AJ49" s="1">
        <f t="shared" si="66"/>
        <v>0</v>
      </c>
      <c r="AK49" s="1">
        <f t="shared" si="66"/>
        <v>0</v>
      </c>
      <c r="AL49" s="1">
        <f t="shared" si="66"/>
        <v>28</v>
      </c>
      <c r="AO49" s="1" t="s">
        <v>106</v>
      </c>
      <c r="AP49" s="3">
        <f t="shared" si="67"/>
        <v>8589</v>
      </c>
      <c r="AQ49" s="3">
        <f t="shared" si="67"/>
        <v>5201.37</v>
      </c>
      <c r="AR49" s="3">
        <f t="shared" si="67"/>
        <v>16327.4</v>
      </c>
      <c r="AS49" s="3">
        <f t="shared" si="67"/>
        <v>7084</v>
      </c>
      <c r="AT49" s="3">
        <f t="shared" si="67"/>
        <v>11651.7</v>
      </c>
      <c r="AU49" s="3">
        <f t="shared" si="67"/>
        <v>11343.9</v>
      </c>
      <c r="AV49" s="3">
        <f t="shared" si="67"/>
        <v>0</v>
      </c>
      <c r="AW49" s="3">
        <f t="shared" si="67"/>
        <v>60197.37</v>
      </c>
      <c r="AX49" s="1"/>
      <c r="AY49" s="24">
        <f t="shared" si="36"/>
        <v>9</v>
      </c>
      <c r="AZ49" s="25">
        <f t="shared" si="37"/>
        <v>3</v>
      </c>
      <c r="BA49" s="35">
        <f t="shared" si="38"/>
        <v>9085.1</v>
      </c>
      <c r="BB49" s="36">
        <f t="shared" si="39"/>
        <v>8589</v>
      </c>
      <c r="BC49" s="35">
        <v>2500</v>
      </c>
      <c r="BD49" s="24">
        <f t="shared" si="40"/>
        <v>9</v>
      </c>
      <c r="BE49" s="25">
        <f t="shared" si="41"/>
        <v>2</v>
      </c>
      <c r="BF49" s="35">
        <f t="shared" si="42"/>
        <v>8351.15</v>
      </c>
      <c r="BG49" s="36">
        <f t="shared" si="43"/>
        <v>5201.37</v>
      </c>
      <c r="BH49" s="35">
        <v>2500</v>
      </c>
      <c r="BI49" s="23">
        <f t="shared" si="44"/>
        <v>9</v>
      </c>
      <c r="BJ49" s="23">
        <f t="shared" si="45"/>
        <v>6</v>
      </c>
      <c r="BK49" s="38">
        <f t="shared" si="46"/>
        <v>6239.81</v>
      </c>
      <c r="BL49" s="38">
        <f t="shared" si="47"/>
        <v>16327.4</v>
      </c>
      <c r="BM49" s="38">
        <v>10000</v>
      </c>
      <c r="BN49" s="24">
        <f t="shared" si="48"/>
        <v>3</v>
      </c>
      <c r="BO49" s="25">
        <f t="shared" si="49"/>
        <v>3</v>
      </c>
      <c r="BP49" s="35">
        <f t="shared" si="50"/>
        <v>1207.8000000000002</v>
      </c>
      <c r="BQ49" s="36">
        <f t="shared" si="51"/>
        <v>7084</v>
      </c>
      <c r="BR49" s="35">
        <v>5000</v>
      </c>
      <c r="BS49" s="24">
        <f t="shared" si="52"/>
        <v>14</v>
      </c>
      <c r="BT49" s="25">
        <f t="shared" si="53"/>
        <v>14</v>
      </c>
      <c r="BU49" s="35">
        <f t="shared" si="54"/>
        <v>5069.8999999999996</v>
      </c>
      <c r="BV49" s="36">
        <f t="shared" si="55"/>
        <v>11651.7</v>
      </c>
      <c r="BW49" s="35">
        <v>5000</v>
      </c>
      <c r="BX49" s="23">
        <f t="shared" si="56"/>
        <v>23</v>
      </c>
      <c r="BY49" s="23">
        <f t="shared" si="57"/>
        <v>0</v>
      </c>
      <c r="BZ49" s="38">
        <f t="shared" si="58"/>
        <v>42572.840000000004</v>
      </c>
      <c r="CA49" s="38">
        <f t="shared" si="59"/>
        <v>11343.9</v>
      </c>
      <c r="CB49" s="38">
        <v>15000</v>
      </c>
      <c r="CC49" s="24">
        <f t="shared" si="60"/>
        <v>1</v>
      </c>
      <c r="CD49" s="25">
        <f t="shared" si="61"/>
        <v>0</v>
      </c>
      <c r="CE49" s="35">
        <f t="shared" si="62"/>
        <v>0</v>
      </c>
      <c r="CF49" s="36">
        <f t="shared" si="63"/>
        <v>0</v>
      </c>
    </row>
    <row r="50" spans="1:84" ht="15.75" thickBot="1" x14ac:dyDescent="0.3">
      <c r="A50">
        <v>47</v>
      </c>
      <c r="B50" s="46"/>
      <c r="C50" s="6" t="str">
        <f t="shared" ref="C50" si="75">B43</f>
        <v>SEMANA 6</v>
      </c>
      <c r="D50" s="17" t="s">
        <v>4</v>
      </c>
      <c r="E50" s="13" t="e">
        <f>NA()</f>
        <v>#N/A</v>
      </c>
      <c r="F50" s="13" t="e">
        <f>NA()</f>
        <v>#N/A</v>
      </c>
      <c r="G50" s="13" t="e">
        <f>NA()</f>
        <v>#N/A</v>
      </c>
      <c r="H50" s="13" t="e">
        <f>NA()</f>
        <v>#N/A</v>
      </c>
      <c r="J50" s="1" t="s">
        <v>107</v>
      </c>
      <c r="K50" s="1">
        <f t="shared" si="64"/>
        <v>6</v>
      </c>
      <c r="L50" s="1">
        <f t="shared" si="64"/>
        <v>7</v>
      </c>
      <c r="M50" s="1">
        <f t="shared" si="64"/>
        <v>9</v>
      </c>
      <c r="N50" s="1">
        <f t="shared" si="64"/>
        <v>2</v>
      </c>
      <c r="O50" s="1">
        <f t="shared" si="64"/>
        <v>8</v>
      </c>
      <c r="P50" s="1">
        <f t="shared" si="64"/>
        <v>23</v>
      </c>
      <c r="Q50" s="1">
        <f t="shared" si="64"/>
        <v>1</v>
      </c>
      <c r="R50" s="1">
        <f t="shared" si="64"/>
        <v>56</v>
      </c>
      <c r="T50" s="1" t="s">
        <v>107</v>
      </c>
      <c r="U50" s="3">
        <f t="shared" si="65"/>
        <v>5836.6</v>
      </c>
      <c r="V50" s="3">
        <f t="shared" si="65"/>
        <v>5222.1499999999996</v>
      </c>
      <c r="W50" s="3">
        <f t="shared" si="65"/>
        <v>6239.81</v>
      </c>
      <c r="X50" s="3">
        <f t="shared" si="65"/>
        <v>511</v>
      </c>
      <c r="Y50" s="3">
        <f t="shared" si="65"/>
        <v>3493.3</v>
      </c>
      <c r="Z50" s="3">
        <f t="shared" si="65"/>
        <v>42572.840000000004</v>
      </c>
      <c r="AA50" s="3">
        <f t="shared" si="65"/>
        <v>0</v>
      </c>
      <c r="AB50" s="3">
        <f t="shared" si="65"/>
        <v>63875.700000000004</v>
      </c>
      <c r="AC50" s="1">
        <v>40000</v>
      </c>
      <c r="AD50" s="1" t="s">
        <v>107</v>
      </c>
      <c r="AE50" s="1">
        <f t="shared" si="66"/>
        <v>3</v>
      </c>
      <c r="AF50" s="1">
        <f t="shared" si="66"/>
        <v>2</v>
      </c>
      <c r="AG50" s="1">
        <f t="shared" si="66"/>
        <v>0</v>
      </c>
      <c r="AH50" s="1">
        <f t="shared" si="66"/>
        <v>1</v>
      </c>
      <c r="AI50" s="1">
        <f t="shared" si="66"/>
        <v>4</v>
      </c>
      <c r="AJ50" s="1">
        <f t="shared" si="66"/>
        <v>0</v>
      </c>
      <c r="AK50" s="1">
        <f t="shared" si="66"/>
        <v>0</v>
      </c>
      <c r="AL50" s="1">
        <f t="shared" si="66"/>
        <v>10</v>
      </c>
      <c r="AO50" s="1" t="s">
        <v>107</v>
      </c>
      <c r="AP50" s="3">
        <f t="shared" si="67"/>
        <v>7787.7</v>
      </c>
      <c r="AQ50" s="3">
        <f t="shared" si="67"/>
        <v>7839.62</v>
      </c>
      <c r="AR50" s="3">
        <f t="shared" si="67"/>
        <v>9711</v>
      </c>
      <c r="AS50" s="3">
        <f t="shared" si="67"/>
        <v>696.80000000000007</v>
      </c>
      <c r="AT50" s="3">
        <f t="shared" si="67"/>
        <v>2297.9</v>
      </c>
      <c r="AU50" s="3">
        <f t="shared" si="67"/>
        <v>11343.9</v>
      </c>
      <c r="AV50" s="3">
        <f t="shared" si="67"/>
        <v>0</v>
      </c>
      <c r="AW50" s="3">
        <f t="shared" si="67"/>
        <v>39676.92</v>
      </c>
      <c r="AX50" s="1"/>
      <c r="AY50" s="24">
        <f t="shared" si="36"/>
        <v>6</v>
      </c>
      <c r="AZ50" s="25">
        <f t="shared" si="37"/>
        <v>3</v>
      </c>
      <c r="BA50" s="35">
        <f t="shared" si="38"/>
        <v>5836.6</v>
      </c>
      <c r="BB50" s="36">
        <f t="shared" si="39"/>
        <v>7787.7</v>
      </c>
      <c r="BC50" s="35">
        <v>2500</v>
      </c>
      <c r="BD50" s="24">
        <f t="shared" si="40"/>
        <v>7</v>
      </c>
      <c r="BE50" s="25">
        <f t="shared" si="41"/>
        <v>2</v>
      </c>
      <c r="BF50" s="35">
        <f t="shared" si="42"/>
        <v>5222.1499999999996</v>
      </c>
      <c r="BG50" s="36">
        <f t="shared" si="43"/>
        <v>7839.62</v>
      </c>
      <c r="BH50" s="35">
        <v>2500</v>
      </c>
      <c r="BI50" s="23">
        <f t="shared" si="44"/>
        <v>9</v>
      </c>
      <c r="BJ50" s="23">
        <f t="shared" si="45"/>
        <v>0</v>
      </c>
      <c r="BK50" s="38">
        <f t="shared" si="46"/>
        <v>6239.81</v>
      </c>
      <c r="BL50" s="38">
        <f t="shared" si="47"/>
        <v>9711</v>
      </c>
      <c r="BM50" s="38">
        <v>10000</v>
      </c>
      <c r="BN50" s="24">
        <f t="shared" si="48"/>
        <v>2</v>
      </c>
      <c r="BO50" s="25">
        <f t="shared" si="49"/>
        <v>1</v>
      </c>
      <c r="BP50" s="35">
        <f t="shared" si="50"/>
        <v>511</v>
      </c>
      <c r="BQ50" s="36">
        <f t="shared" si="51"/>
        <v>696.80000000000007</v>
      </c>
      <c r="BR50" s="35">
        <v>5000</v>
      </c>
      <c r="BS50" s="24">
        <f t="shared" si="52"/>
        <v>8</v>
      </c>
      <c r="BT50" s="25">
        <f t="shared" si="53"/>
        <v>4</v>
      </c>
      <c r="BU50" s="35">
        <f t="shared" si="54"/>
        <v>3493.3</v>
      </c>
      <c r="BV50" s="36">
        <f t="shared" si="55"/>
        <v>2297.9</v>
      </c>
      <c r="BW50" s="35">
        <v>5000</v>
      </c>
      <c r="BX50" s="23">
        <f t="shared" si="56"/>
        <v>23</v>
      </c>
      <c r="BY50" s="23">
        <f t="shared" si="57"/>
        <v>0</v>
      </c>
      <c r="BZ50" s="38">
        <f t="shared" si="58"/>
        <v>42572.840000000004</v>
      </c>
      <c r="CA50" s="38">
        <f t="shared" si="59"/>
        <v>11343.9</v>
      </c>
      <c r="CB50" s="38">
        <v>15000</v>
      </c>
      <c r="CC50" s="24">
        <f t="shared" si="60"/>
        <v>1</v>
      </c>
      <c r="CD50" s="25">
        <f t="shared" si="61"/>
        <v>0</v>
      </c>
      <c r="CE50" s="35">
        <f t="shared" si="62"/>
        <v>0</v>
      </c>
      <c r="CF50" s="36">
        <f t="shared" si="63"/>
        <v>0</v>
      </c>
    </row>
    <row r="51" spans="1:84" ht="15.75" x14ac:dyDescent="0.25">
      <c r="A51">
        <v>48</v>
      </c>
      <c r="B51" s="46" t="s">
        <v>11</v>
      </c>
      <c r="C51" s="6" t="str">
        <f t="shared" ref="C51" si="76">B51</f>
        <v>SEMANA 7</v>
      </c>
      <c r="D51" s="7" t="s">
        <v>0</v>
      </c>
      <c r="E51" s="8" t="e">
        <f>SUM(E52:E58)</f>
        <v>#N/A</v>
      </c>
      <c r="F51" s="9" t="e">
        <f>SUM(F52:F58)</f>
        <v>#N/A</v>
      </c>
      <c r="G51" s="10" t="e">
        <f>SUM(G52:G58)</f>
        <v>#N/A</v>
      </c>
      <c r="H51" s="11" t="e">
        <f>SUM(H52:H58)</f>
        <v>#N/A</v>
      </c>
      <c r="J51" s="1" t="s">
        <v>108</v>
      </c>
      <c r="K51" s="1">
        <f t="shared" si="64"/>
        <v>3</v>
      </c>
      <c r="L51" s="1">
        <f t="shared" si="64"/>
        <v>7</v>
      </c>
      <c r="M51" s="1">
        <f t="shared" si="64"/>
        <v>8</v>
      </c>
      <c r="N51" s="1">
        <f t="shared" si="64"/>
        <v>2</v>
      </c>
      <c r="O51" s="1">
        <f t="shared" si="64"/>
        <v>6</v>
      </c>
      <c r="P51" s="1">
        <f t="shared" si="64"/>
        <v>22</v>
      </c>
      <c r="Q51" s="1">
        <f t="shared" si="64"/>
        <v>0</v>
      </c>
      <c r="R51" s="1">
        <f t="shared" si="64"/>
        <v>48</v>
      </c>
      <c r="T51" s="1" t="s">
        <v>108</v>
      </c>
      <c r="U51" s="3">
        <f t="shared" si="65"/>
        <v>996.80000000000007</v>
      </c>
      <c r="V51" s="3">
        <f t="shared" si="65"/>
        <v>5222.1499999999996</v>
      </c>
      <c r="W51" s="3">
        <f t="shared" si="65"/>
        <v>5050.01</v>
      </c>
      <c r="X51" s="3">
        <f t="shared" si="65"/>
        <v>511</v>
      </c>
      <c r="Y51" s="3">
        <f t="shared" si="65"/>
        <v>3094.6000000000004</v>
      </c>
      <c r="Z51" s="3">
        <f t="shared" si="65"/>
        <v>39160.04</v>
      </c>
      <c r="AA51" s="3">
        <f t="shared" si="65"/>
        <v>0</v>
      </c>
      <c r="AB51" s="3">
        <f t="shared" si="65"/>
        <v>54034.6</v>
      </c>
      <c r="AC51" s="1">
        <v>40000</v>
      </c>
      <c r="AD51" s="1" t="s">
        <v>108</v>
      </c>
      <c r="AE51" s="1">
        <f t="shared" si="66"/>
        <v>4</v>
      </c>
      <c r="AF51" s="1">
        <f t="shared" si="66"/>
        <v>0</v>
      </c>
      <c r="AG51" s="1">
        <f t="shared" si="66"/>
        <v>1</v>
      </c>
      <c r="AH51" s="1">
        <f t="shared" si="66"/>
        <v>0</v>
      </c>
      <c r="AI51" s="1">
        <f t="shared" si="66"/>
        <v>5</v>
      </c>
      <c r="AJ51" s="1">
        <f t="shared" si="66"/>
        <v>2</v>
      </c>
      <c r="AK51" s="1">
        <f t="shared" si="66"/>
        <v>0</v>
      </c>
      <c r="AL51" s="1">
        <f t="shared" si="66"/>
        <v>12</v>
      </c>
      <c r="AO51" s="1" t="s">
        <v>108</v>
      </c>
      <c r="AP51" s="3">
        <f t="shared" si="67"/>
        <v>10809</v>
      </c>
      <c r="AQ51" s="3">
        <f t="shared" si="67"/>
        <v>1609.12</v>
      </c>
      <c r="AR51" s="3">
        <f t="shared" si="67"/>
        <v>10900.8</v>
      </c>
      <c r="AS51" s="3">
        <f t="shared" si="67"/>
        <v>0</v>
      </c>
      <c r="AT51" s="3">
        <f t="shared" si="67"/>
        <v>2481</v>
      </c>
      <c r="AU51" s="3">
        <f t="shared" si="67"/>
        <v>14756.7</v>
      </c>
      <c r="AV51" s="3">
        <f t="shared" si="67"/>
        <v>0</v>
      </c>
      <c r="AW51" s="3">
        <f t="shared" si="67"/>
        <v>40556.619999999995</v>
      </c>
      <c r="AX51" s="1"/>
      <c r="AY51" s="24">
        <f t="shared" si="36"/>
        <v>3</v>
      </c>
      <c r="AZ51" s="25">
        <f t="shared" si="37"/>
        <v>4</v>
      </c>
      <c r="BA51" s="35">
        <f t="shared" si="38"/>
        <v>996.80000000000007</v>
      </c>
      <c r="BB51" s="36">
        <f t="shared" si="39"/>
        <v>10809</v>
      </c>
      <c r="BC51" s="35">
        <v>2500</v>
      </c>
      <c r="BD51" s="24">
        <f t="shared" si="40"/>
        <v>7</v>
      </c>
      <c r="BE51" s="25">
        <f t="shared" si="41"/>
        <v>0</v>
      </c>
      <c r="BF51" s="35">
        <f t="shared" si="42"/>
        <v>5222.1499999999996</v>
      </c>
      <c r="BG51" s="36">
        <f t="shared" si="43"/>
        <v>1609.12</v>
      </c>
      <c r="BH51" s="35">
        <v>2500</v>
      </c>
      <c r="BI51" s="23">
        <f t="shared" si="44"/>
        <v>8</v>
      </c>
      <c r="BJ51" s="23">
        <f t="shared" si="45"/>
        <v>1</v>
      </c>
      <c r="BK51" s="38">
        <f t="shared" si="46"/>
        <v>5050.01</v>
      </c>
      <c r="BL51" s="38">
        <f t="shared" si="47"/>
        <v>10900.8</v>
      </c>
      <c r="BM51" s="38">
        <v>10000</v>
      </c>
      <c r="BN51" s="24">
        <f t="shared" si="48"/>
        <v>2</v>
      </c>
      <c r="BO51" s="25">
        <f t="shared" si="49"/>
        <v>0</v>
      </c>
      <c r="BP51" s="35">
        <f t="shared" si="50"/>
        <v>511</v>
      </c>
      <c r="BQ51" s="36">
        <f t="shared" si="51"/>
        <v>0</v>
      </c>
      <c r="BR51" s="35">
        <v>5000</v>
      </c>
      <c r="BS51" s="24">
        <f t="shared" si="52"/>
        <v>6</v>
      </c>
      <c r="BT51" s="25">
        <f t="shared" si="53"/>
        <v>5</v>
      </c>
      <c r="BU51" s="35">
        <f t="shared" si="54"/>
        <v>3094.6000000000004</v>
      </c>
      <c r="BV51" s="36">
        <f t="shared" si="55"/>
        <v>2481</v>
      </c>
      <c r="BW51" s="35">
        <v>5000</v>
      </c>
      <c r="BX51" s="23">
        <f t="shared" si="56"/>
        <v>22</v>
      </c>
      <c r="BY51" s="23">
        <f t="shared" si="57"/>
        <v>2</v>
      </c>
      <c r="BZ51" s="38">
        <f t="shared" si="58"/>
        <v>39160.04</v>
      </c>
      <c r="CA51" s="38">
        <f t="shared" si="59"/>
        <v>14756.7</v>
      </c>
      <c r="CB51" s="38">
        <v>15000</v>
      </c>
      <c r="CC51" s="24">
        <f t="shared" si="60"/>
        <v>0</v>
      </c>
      <c r="CD51" s="25">
        <f t="shared" si="61"/>
        <v>0</v>
      </c>
      <c r="CE51" s="35">
        <f t="shared" si="62"/>
        <v>0</v>
      </c>
      <c r="CF51" s="36">
        <f t="shared" si="63"/>
        <v>0</v>
      </c>
    </row>
    <row r="52" spans="1:84" x14ac:dyDescent="0.25">
      <c r="A52">
        <v>49</v>
      </c>
      <c r="B52" s="46"/>
      <c r="C52" s="6" t="str">
        <f t="shared" ref="C52" si="77">B51</f>
        <v>SEMANA 7</v>
      </c>
      <c r="D52" s="12" t="s">
        <v>1</v>
      </c>
      <c r="E52" s="13" t="e">
        <f>NA()</f>
        <v>#N/A</v>
      </c>
      <c r="F52" s="13" t="e">
        <f>NA()</f>
        <v>#N/A</v>
      </c>
      <c r="G52" s="13" t="e">
        <f>NA()</f>
        <v>#N/A</v>
      </c>
      <c r="H52" s="13" t="e">
        <f>NA()</f>
        <v>#N/A</v>
      </c>
      <c r="J52" s="1" t="s">
        <v>109</v>
      </c>
      <c r="K52" s="1">
        <f t="shared" si="64"/>
        <v>2</v>
      </c>
      <c r="L52" s="1">
        <f t="shared" si="64"/>
        <v>7</v>
      </c>
      <c r="M52" s="1">
        <f t="shared" si="64"/>
        <v>8</v>
      </c>
      <c r="N52" s="1">
        <f t="shared" si="64"/>
        <v>0</v>
      </c>
      <c r="O52" s="1">
        <f t="shared" si="64"/>
        <v>5</v>
      </c>
      <c r="P52" s="1">
        <f t="shared" si="64"/>
        <v>22</v>
      </c>
      <c r="Q52" s="1">
        <f t="shared" si="64"/>
        <v>0</v>
      </c>
      <c r="R52" s="1">
        <f t="shared" si="64"/>
        <v>44</v>
      </c>
      <c r="T52" s="1" t="s">
        <v>109</v>
      </c>
      <c r="U52" s="3">
        <f t="shared" si="65"/>
        <v>352</v>
      </c>
      <c r="V52" s="3">
        <f t="shared" si="65"/>
        <v>5222.1499999999996</v>
      </c>
      <c r="W52" s="3">
        <f t="shared" si="65"/>
        <v>5050.01</v>
      </c>
      <c r="X52" s="3">
        <f t="shared" si="65"/>
        <v>0</v>
      </c>
      <c r="Y52" s="3">
        <f t="shared" si="65"/>
        <v>1820.6000000000001</v>
      </c>
      <c r="Z52" s="3">
        <f t="shared" si="65"/>
        <v>39160.04</v>
      </c>
      <c r="AA52" s="3">
        <f t="shared" si="65"/>
        <v>0</v>
      </c>
      <c r="AB52" s="3">
        <f t="shared" si="65"/>
        <v>51604.800000000003</v>
      </c>
      <c r="AC52" s="1">
        <v>40000</v>
      </c>
      <c r="AD52" s="1" t="s">
        <v>109</v>
      </c>
      <c r="AE52" s="1">
        <f t="shared" si="66"/>
        <v>1</v>
      </c>
      <c r="AF52" s="1">
        <f t="shared" si="66"/>
        <v>0</v>
      </c>
      <c r="AG52" s="1">
        <f t="shared" si="66"/>
        <v>0</v>
      </c>
      <c r="AH52" s="1">
        <f t="shared" si="66"/>
        <v>2</v>
      </c>
      <c r="AI52" s="1">
        <f t="shared" si="66"/>
        <v>1</v>
      </c>
      <c r="AJ52" s="1">
        <f t="shared" si="66"/>
        <v>0</v>
      </c>
      <c r="AK52" s="1">
        <f t="shared" si="66"/>
        <v>0</v>
      </c>
      <c r="AL52" s="1">
        <f t="shared" si="66"/>
        <v>4</v>
      </c>
      <c r="AO52" s="1" t="s">
        <v>109</v>
      </c>
      <c r="AP52" s="3">
        <f t="shared" si="67"/>
        <v>7747.2</v>
      </c>
      <c r="AQ52" s="3">
        <f t="shared" si="67"/>
        <v>1609.12</v>
      </c>
      <c r="AR52" s="3">
        <f t="shared" si="67"/>
        <v>9528.7999999999993</v>
      </c>
      <c r="AS52" s="3">
        <f t="shared" si="67"/>
        <v>511</v>
      </c>
      <c r="AT52" s="3">
        <f t="shared" si="67"/>
        <v>1274</v>
      </c>
      <c r="AU52" s="3">
        <f t="shared" si="67"/>
        <v>11343.9</v>
      </c>
      <c r="AV52" s="3">
        <f t="shared" si="67"/>
        <v>0</v>
      </c>
      <c r="AW52" s="3">
        <f t="shared" si="67"/>
        <v>32014.019999999997</v>
      </c>
      <c r="AX52" s="1"/>
      <c r="AY52" s="24">
        <f t="shared" si="36"/>
        <v>2</v>
      </c>
      <c r="AZ52" s="25">
        <f t="shared" si="37"/>
        <v>1</v>
      </c>
      <c r="BA52" s="35">
        <f t="shared" si="38"/>
        <v>352</v>
      </c>
      <c r="BB52" s="36">
        <f t="shared" si="39"/>
        <v>7747.2</v>
      </c>
      <c r="BC52" s="35">
        <v>2500</v>
      </c>
      <c r="BD52" s="24">
        <f t="shared" si="40"/>
        <v>7</v>
      </c>
      <c r="BE52" s="25">
        <f t="shared" si="41"/>
        <v>0</v>
      </c>
      <c r="BF52" s="35">
        <f t="shared" si="42"/>
        <v>5222.1499999999996</v>
      </c>
      <c r="BG52" s="36">
        <f t="shared" si="43"/>
        <v>1609.12</v>
      </c>
      <c r="BH52" s="35">
        <v>2500</v>
      </c>
      <c r="BI52" s="23">
        <f t="shared" si="44"/>
        <v>8</v>
      </c>
      <c r="BJ52" s="23">
        <f t="shared" si="45"/>
        <v>0</v>
      </c>
      <c r="BK52" s="38">
        <f t="shared" si="46"/>
        <v>5050.01</v>
      </c>
      <c r="BL52" s="38">
        <f t="shared" si="47"/>
        <v>9528.7999999999993</v>
      </c>
      <c r="BM52" s="38">
        <v>10000</v>
      </c>
      <c r="BN52" s="24">
        <f t="shared" si="48"/>
        <v>0</v>
      </c>
      <c r="BO52" s="25">
        <f t="shared" si="49"/>
        <v>2</v>
      </c>
      <c r="BP52" s="35">
        <f t="shared" si="50"/>
        <v>0</v>
      </c>
      <c r="BQ52" s="36">
        <f t="shared" si="51"/>
        <v>511</v>
      </c>
      <c r="BR52" s="35">
        <v>5000</v>
      </c>
      <c r="BS52" s="24">
        <f t="shared" si="52"/>
        <v>5</v>
      </c>
      <c r="BT52" s="25">
        <f t="shared" si="53"/>
        <v>1</v>
      </c>
      <c r="BU52" s="35">
        <f t="shared" si="54"/>
        <v>1820.6000000000001</v>
      </c>
      <c r="BV52" s="36">
        <f t="shared" si="55"/>
        <v>1274</v>
      </c>
      <c r="BW52" s="35">
        <v>5000</v>
      </c>
      <c r="BX52" s="23">
        <f t="shared" si="56"/>
        <v>22</v>
      </c>
      <c r="BY52" s="23">
        <f t="shared" si="57"/>
        <v>0</v>
      </c>
      <c r="BZ52" s="38">
        <f t="shared" si="58"/>
        <v>39160.04</v>
      </c>
      <c r="CA52" s="38">
        <f t="shared" si="59"/>
        <v>11343.9</v>
      </c>
      <c r="CB52" s="38">
        <v>15000</v>
      </c>
      <c r="CC52" s="24">
        <f t="shared" si="60"/>
        <v>0</v>
      </c>
      <c r="CD52" s="25">
        <f t="shared" si="61"/>
        <v>0</v>
      </c>
      <c r="CE52" s="35">
        <f t="shared" si="62"/>
        <v>0</v>
      </c>
      <c r="CF52" s="36">
        <f t="shared" si="63"/>
        <v>0</v>
      </c>
    </row>
    <row r="53" spans="1:84" x14ac:dyDescent="0.25">
      <c r="A53">
        <v>50</v>
      </c>
      <c r="B53" s="46"/>
      <c r="C53" s="6" t="str">
        <f t="shared" ref="C53" si="78">B51</f>
        <v>SEMANA 7</v>
      </c>
      <c r="D53" s="12" t="s">
        <v>2</v>
      </c>
      <c r="E53" s="13" t="e">
        <f>NA()</f>
        <v>#N/A</v>
      </c>
      <c r="F53" s="13" t="e">
        <f>NA()</f>
        <v>#N/A</v>
      </c>
      <c r="G53" s="13" t="e">
        <f>NA()</f>
        <v>#N/A</v>
      </c>
      <c r="H53" s="13" t="e">
        <f>NA()</f>
        <v>#N/A</v>
      </c>
      <c r="J53" s="1" t="s">
        <v>110</v>
      </c>
      <c r="K53" s="1">
        <f t="shared" si="64"/>
        <v>2</v>
      </c>
      <c r="L53" s="1">
        <f t="shared" si="64"/>
        <v>7</v>
      </c>
      <c r="M53" s="1">
        <f t="shared" si="64"/>
        <v>8</v>
      </c>
      <c r="N53" s="1">
        <f t="shared" si="64"/>
        <v>0</v>
      </c>
      <c r="O53" s="1">
        <f t="shared" si="64"/>
        <v>5</v>
      </c>
      <c r="P53" s="1">
        <f t="shared" si="64"/>
        <v>10</v>
      </c>
      <c r="Q53" s="1">
        <f t="shared" si="64"/>
        <v>0</v>
      </c>
      <c r="R53" s="1">
        <f t="shared" si="64"/>
        <v>32</v>
      </c>
      <c r="T53" s="1" t="s">
        <v>110</v>
      </c>
      <c r="U53" s="3">
        <f t="shared" si="65"/>
        <v>352</v>
      </c>
      <c r="V53" s="3">
        <f t="shared" si="65"/>
        <v>5222.1499999999996</v>
      </c>
      <c r="W53" s="3">
        <f t="shared" si="65"/>
        <v>5050.01</v>
      </c>
      <c r="X53" s="3">
        <f t="shared" si="65"/>
        <v>0</v>
      </c>
      <c r="Y53" s="3">
        <f t="shared" si="65"/>
        <v>1115</v>
      </c>
      <c r="Z53" s="3">
        <f t="shared" si="65"/>
        <v>17870.240000000002</v>
      </c>
      <c r="AA53" s="3">
        <f t="shared" si="65"/>
        <v>0</v>
      </c>
      <c r="AB53" s="3">
        <f t="shared" si="65"/>
        <v>29609.4</v>
      </c>
      <c r="AC53" s="1">
        <v>40000</v>
      </c>
      <c r="AD53" s="1" t="s">
        <v>110</v>
      </c>
      <c r="AE53" s="1">
        <f t="shared" si="66"/>
        <v>1</v>
      </c>
      <c r="AF53" s="1">
        <f t="shared" si="66"/>
        <v>1</v>
      </c>
      <c r="AG53" s="1">
        <f t="shared" si="66"/>
        <v>6</v>
      </c>
      <c r="AH53" s="1">
        <f t="shared" si="66"/>
        <v>9</v>
      </c>
      <c r="AI53" s="1">
        <f t="shared" si="66"/>
        <v>7</v>
      </c>
      <c r="AJ53" s="1">
        <f t="shared" si="66"/>
        <v>10</v>
      </c>
      <c r="AK53" s="1">
        <f t="shared" si="66"/>
        <v>0</v>
      </c>
      <c r="AL53" s="1">
        <f t="shared" si="66"/>
        <v>34</v>
      </c>
      <c r="AO53" s="1" t="s">
        <v>110</v>
      </c>
      <c r="AP53" s="3">
        <f t="shared" si="67"/>
        <v>3836.8</v>
      </c>
      <c r="AQ53" s="3">
        <f t="shared" si="67"/>
        <v>2212.12</v>
      </c>
      <c r="AR53" s="3">
        <f t="shared" si="67"/>
        <v>13409.999999999998</v>
      </c>
      <c r="AS53" s="3">
        <f t="shared" si="67"/>
        <v>6968</v>
      </c>
      <c r="AT53" s="3">
        <f t="shared" si="67"/>
        <v>318.5</v>
      </c>
      <c r="AU53" s="3">
        <f t="shared" si="67"/>
        <v>15915.8</v>
      </c>
      <c r="AV53" s="3">
        <f t="shared" si="67"/>
        <v>0</v>
      </c>
      <c r="AW53" s="3">
        <f t="shared" si="67"/>
        <v>42661.22</v>
      </c>
      <c r="AX53" s="1"/>
      <c r="AY53" s="24">
        <f t="shared" si="36"/>
        <v>2</v>
      </c>
      <c r="AZ53" s="25">
        <f t="shared" si="37"/>
        <v>1</v>
      </c>
      <c r="BA53" s="35">
        <f t="shared" si="38"/>
        <v>352</v>
      </c>
      <c r="BB53" s="36">
        <f t="shared" si="39"/>
        <v>3836.8</v>
      </c>
      <c r="BC53" s="35">
        <v>2500</v>
      </c>
      <c r="BD53" s="24">
        <f t="shared" si="40"/>
        <v>7</v>
      </c>
      <c r="BE53" s="25">
        <f t="shared" si="41"/>
        <v>1</v>
      </c>
      <c r="BF53" s="35">
        <f t="shared" si="42"/>
        <v>5222.1499999999996</v>
      </c>
      <c r="BG53" s="36">
        <f t="shared" si="43"/>
        <v>2212.12</v>
      </c>
      <c r="BH53" s="35">
        <v>2500</v>
      </c>
      <c r="BI53" s="23">
        <f t="shared" si="44"/>
        <v>8</v>
      </c>
      <c r="BJ53" s="23">
        <f t="shared" si="45"/>
        <v>6</v>
      </c>
      <c r="BK53" s="38">
        <f t="shared" si="46"/>
        <v>5050.01</v>
      </c>
      <c r="BL53" s="38">
        <f t="shared" si="47"/>
        <v>13409.999999999998</v>
      </c>
      <c r="BM53" s="38">
        <v>10000</v>
      </c>
      <c r="BN53" s="24">
        <f t="shared" si="48"/>
        <v>0</v>
      </c>
      <c r="BO53" s="25">
        <f t="shared" si="49"/>
        <v>9</v>
      </c>
      <c r="BP53" s="35">
        <f t="shared" si="50"/>
        <v>0</v>
      </c>
      <c r="BQ53" s="36">
        <f t="shared" si="51"/>
        <v>6968</v>
      </c>
      <c r="BR53" s="35">
        <v>5000</v>
      </c>
      <c r="BS53" s="24">
        <f t="shared" si="52"/>
        <v>5</v>
      </c>
      <c r="BT53" s="25">
        <f t="shared" si="53"/>
        <v>7</v>
      </c>
      <c r="BU53" s="35">
        <f t="shared" si="54"/>
        <v>1115</v>
      </c>
      <c r="BV53" s="36">
        <f t="shared" si="55"/>
        <v>318.5</v>
      </c>
      <c r="BW53" s="35">
        <v>5000</v>
      </c>
      <c r="BX53" s="23">
        <f t="shared" si="56"/>
        <v>10</v>
      </c>
      <c r="BY53" s="23">
        <f t="shared" si="57"/>
        <v>10</v>
      </c>
      <c r="BZ53" s="38">
        <f t="shared" si="58"/>
        <v>17870.240000000002</v>
      </c>
      <c r="CA53" s="38">
        <f t="shared" si="59"/>
        <v>15915.8</v>
      </c>
      <c r="CB53" s="38">
        <v>15000</v>
      </c>
      <c r="CC53" s="24">
        <f t="shared" si="60"/>
        <v>0</v>
      </c>
      <c r="CD53" s="25">
        <f t="shared" si="61"/>
        <v>0</v>
      </c>
      <c r="CE53" s="35">
        <f t="shared" si="62"/>
        <v>0</v>
      </c>
      <c r="CF53" s="36">
        <f t="shared" si="63"/>
        <v>0</v>
      </c>
    </row>
    <row r="54" spans="1:84" x14ac:dyDescent="0.25">
      <c r="A54">
        <v>51</v>
      </c>
      <c r="B54" s="46"/>
      <c r="C54" s="6" t="str">
        <f t="shared" ref="C54" si="79">B51</f>
        <v>SEMANA 7</v>
      </c>
      <c r="D54" s="12" t="s">
        <v>122</v>
      </c>
      <c r="E54" s="13" t="e">
        <f>NA()</f>
        <v>#N/A</v>
      </c>
      <c r="F54" s="13" t="e">
        <f>NA()</f>
        <v>#N/A</v>
      </c>
      <c r="G54" s="13" t="e">
        <f>NA()</f>
        <v>#N/A</v>
      </c>
      <c r="H54" s="13" t="e">
        <f>NA()</f>
        <v>#N/A</v>
      </c>
      <c r="J54" s="1" t="s">
        <v>111</v>
      </c>
      <c r="K54" s="1">
        <f t="shared" si="64"/>
        <v>1</v>
      </c>
      <c r="L54" s="1">
        <f t="shared" si="64"/>
        <v>7</v>
      </c>
      <c r="M54" s="1">
        <f t="shared" si="64"/>
        <v>4</v>
      </c>
      <c r="N54" s="1">
        <f t="shared" si="64"/>
        <v>7</v>
      </c>
      <c r="O54" s="1">
        <f t="shared" si="64"/>
        <v>3</v>
      </c>
      <c r="P54" s="1">
        <f t="shared" si="64"/>
        <v>6</v>
      </c>
      <c r="Q54" s="1">
        <f t="shared" si="64"/>
        <v>0</v>
      </c>
      <c r="R54" s="1">
        <f t="shared" si="64"/>
        <v>28</v>
      </c>
      <c r="T54" s="1" t="s">
        <v>111</v>
      </c>
      <c r="U54" s="3">
        <f t="shared" si="65"/>
        <v>144</v>
      </c>
      <c r="V54" s="3">
        <f t="shared" si="65"/>
        <v>5222.1499999999996</v>
      </c>
      <c r="W54" s="3">
        <f t="shared" si="65"/>
        <v>2444.1999999999998</v>
      </c>
      <c r="X54" s="3">
        <f t="shared" si="65"/>
        <v>2354.4499999999998</v>
      </c>
      <c r="Y54" s="3">
        <f t="shared" si="65"/>
        <v>1081.5</v>
      </c>
      <c r="Z54" s="3">
        <f t="shared" si="65"/>
        <v>2124</v>
      </c>
      <c r="AA54" s="3">
        <f t="shared" si="65"/>
        <v>0</v>
      </c>
      <c r="AB54" s="3">
        <f t="shared" si="65"/>
        <v>13370.3</v>
      </c>
      <c r="AC54" s="1">
        <v>40000</v>
      </c>
      <c r="AD54" s="1" t="s">
        <v>111</v>
      </c>
      <c r="AE54" s="1">
        <f t="shared" si="66"/>
        <v>1</v>
      </c>
      <c r="AF54" s="1">
        <f t="shared" si="66"/>
        <v>1</v>
      </c>
      <c r="AG54" s="1">
        <f t="shared" si="66"/>
        <v>7</v>
      </c>
      <c r="AH54" s="1">
        <f t="shared" si="66"/>
        <v>9</v>
      </c>
      <c r="AI54" s="1">
        <f t="shared" si="66"/>
        <v>8</v>
      </c>
      <c r="AJ54" s="1">
        <f t="shared" si="66"/>
        <v>26</v>
      </c>
      <c r="AK54" s="1">
        <f t="shared" si="66"/>
        <v>0</v>
      </c>
      <c r="AL54" s="1">
        <f t="shared" si="66"/>
        <v>52</v>
      </c>
      <c r="AO54" s="1" t="s">
        <v>111</v>
      </c>
      <c r="AP54" s="3">
        <f t="shared" si="67"/>
        <v>2755.2</v>
      </c>
      <c r="AQ54" s="3">
        <f t="shared" si="67"/>
        <v>2212.12</v>
      </c>
      <c r="AR54" s="3">
        <f t="shared" si="67"/>
        <v>11313.3</v>
      </c>
      <c r="AS54" s="3">
        <f t="shared" si="67"/>
        <v>9006.0499999999993</v>
      </c>
      <c r="AT54" s="3">
        <f t="shared" si="67"/>
        <v>2420.6000000000004</v>
      </c>
      <c r="AU54" s="3">
        <f t="shared" si="67"/>
        <v>49659.14</v>
      </c>
      <c r="AV54" s="3">
        <f t="shared" si="67"/>
        <v>0</v>
      </c>
      <c r="AW54" s="3">
        <f t="shared" si="67"/>
        <v>77366.41</v>
      </c>
      <c r="AX54" s="1"/>
      <c r="AY54" s="24">
        <f t="shared" si="36"/>
        <v>1</v>
      </c>
      <c r="AZ54" s="25">
        <f t="shared" si="37"/>
        <v>1</v>
      </c>
      <c r="BA54" s="35">
        <f t="shared" si="38"/>
        <v>144</v>
      </c>
      <c r="BB54" s="36">
        <f t="shared" si="39"/>
        <v>2755.2</v>
      </c>
      <c r="BC54" s="35">
        <v>2500</v>
      </c>
      <c r="BD54" s="24">
        <f t="shared" si="40"/>
        <v>7</v>
      </c>
      <c r="BE54" s="25">
        <f t="shared" si="41"/>
        <v>1</v>
      </c>
      <c r="BF54" s="35">
        <f t="shared" si="42"/>
        <v>5222.1499999999996</v>
      </c>
      <c r="BG54" s="36">
        <f t="shared" si="43"/>
        <v>2212.12</v>
      </c>
      <c r="BH54" s="35">
        <v>2500</v>
      </c>
      <c r="BI54" s="23">
        <f t="shared" si="44"/>
        <v>4</v>
      </c>
      <c r="BJ54" s="23">
        <f t="shared" si="45"/>
        <v>7</v>
      </c>
      <c r="BK54" s="38">
        <f t="shared" si="46"/>
        <v>2444.1999999999998</v>
      </c>
      <c r="BL54" s="38">
        <f t="shared" si="47"/>
        <v>11313.3</v>
      </c>
      <c r="BM54" s="38">
        <v>10000</v>
      </c>
      <c r="BN54" s="24">
        <f t="shared" si="48"/>
        <v>7</v>
      </c>
      <c r="BO54" s="25">
        <f t="shared" si="49"/>
        <v>9</v>
      </c>
      <c r="BP54" s="35">
        <f t="shared" si="50"/>
        <v>2354.4499999999998</v>
      </c>
      <c r="BQ54" s="36">
        <f t="shared" si="51"/>
        <v>9006.0499999999993</v>
      </c>
      <c r="BR54" s="35">
        <v>5000</v>
      </c>
      <c r="BS54" s="24">
        <f t="shared" si="52"/>
        <v>3</v>
      </c>
      <c r="BT54" s="25">
        <f t="shared" si="53"/>
        <v>8</v>
      </c>
      <c r="BU54" s="35">
        <f t="shared" si="54"/>
        <v>1081.5</v>
      </c>
      <c r="BV54" s="36">
        <f t="shared" si="55"/>
        <v>2420.6000000000004</v>
      </c>
      <c r="BW54" s="35">
        <v>5000</v>
      </c>
      <c r="BX54" s="23">
        <f t="shared" si="56"/>
        <v>6</v>
      </c>
      <c r="BY54" s="23">
        <f t="shared" si="57"/>
        <v>26</v>
      </c>
      <c r="BZ54" s="38">
        <f t="shared" si="58"/>
        <v>2124</v>
      </c>
      <c r="CA54" s="38">
        <f t="shared" si="59"/>
        <v>49659.14</v>
      </c>
      <c r="CB54" s="38">
        <v>15000</v>
      </c>
      <c r="CC54" s="24">
        <f t="shared" si="60"/>
        <v>0</v>
      </c>
      <c r="CD54" s="25">
        <f t="shared" si="61"/>
        <v>0</v>
      </c>
      <c r="CE54" s="35">
        <f t="shared" si="62"/>
        <v>0</v>
      </c>
      <c r="CF54" s="36">
        <f t="shared" si="63"/>
        <v>0</v>
      </c>
    </row>
    <row r="55" spans="1:84" x14ac:dyDescent="0.25">
      <c r="A55">
        <v>52</v>
      </c>
      <c r="B55" s="46"/>
      <c r="C55" s="6" t="str">
        <f t="shared" ref="C55" si="80">B51</f>
        <v>SEMANA 7</v>
      </c>
      <c r="D55" s="12" t="s">
        <v>123</v>
      </c>
      <c r="E55" s="13" t="e">
        <f>NA()</f>
        <v>#N/A</v>
      </c>
      <c r="F55" s="13" t="e">
        <f>NA()</f>
        <v>#N/A</v>
      </c>
      <c r="G55" s="13" t="e">
        <f>NA()</f>
        <v>#N/A</v>
      </c>
      <c r="H55" s="13" t="e">
        <f>NA()</f>
        <v>#N/A</v>
      </c>
      <c r="J55" s="1" t="s">
        <v>112</v>
      </c>
      <c r="K55" s="1" t="e">
        <f t="shared" si="64"/>
        <v>#N/A</v>
      </c>
      <c r="L55" s="1" t="e">
        <f t="shared" si="64"/>
        <v>#N/A</v>
      </c>
      <c r="M55" s="1" t="e">
        <f t="shared" si="64"/>
        <v>#N/A</v>
      </c>
      <c r="N55" s="1" t="e">
        <f t="shared" si="64"/>
        <v>#N/A</v>
      </c>
      <c r="O55" s="1" t="e">
        <f t="shared" si="64"/>
        <v>#N/A</v>
      </c>
      <c r="P55" s="1" t="e">
        <f t="shared" si="64"/>
        <v>#N/A</v>
      </c>
      <c r="Q55" s="1" t="e">
        <f t="shared" si="64"/>
        <v>#N/A</v>
      </c>
      <c r="R55" s="1" t="e">
        <f t="shared" si="64"/>
        <v>#N/A</v>
      </c>
      <c r="T55" s="1" t="s">
        <v>112</v>
      </c>
      <c r="U55" s="3" t="e">
        <f t="shared" si="65"/>
        <v>#N/A</v>
      </c>
      <c r="V55" s="3" t="e">
        <f t="shared" si="65"/>
        <v>#N/A</v>
      </c>
      <c r="W55" s="3" t="e">
        <f t="shared" si="65"/>
        <v>#N/A</v>
      </c>
      <c r="X55" s="3" t="e">
        <f t="shared" si="65"/>
        <v>#N/A</v>
      </c>
      <c r="Y55" s="3" t="e">
        <f t="shared" si="65"/>
        <v>#N/A</v>
      </c>
      <c r="Z55" s="3" t="e">
        <f t="shared" si="65"/>
        <v>#N/A</v>
      </c>
      <c r="AA55" s="3" t="e">
        <f t="shared" si="65"/>
        <v>#N/A</v>
      </c>
      <c r="AB55" s="3" t="e">
        <f t="shared" si="65"/>
        <v>#N/A</v>
      </c>
      <c r="AC55" s="1">
        <v>40000</v>
      </c>
      <c r="AD55" s="1" t="s">
        <v>112</v>
      </c>
      <c r="AE55" s="1" t="e">
        <f t="shared" si="66"/>
        <v>#N/A</v>
      </c>
      <c r="AF55" s="1" t="e">
        <f t="shared" si="66"/>
        <v>#N/A</v>
      </c>
      <c r="AG55" s="1" t="e">
        <f t="shared" si="66"/>
        <v>#N/A</v>
      </c>
      <c r="AH55" s="1" t="e">
        <f t="shared" si="66"/>
        <v>#N/A</v>
      </c>
      <c r="AI55" s="1" t="e">
        <f t="shared" si="66"/>
        <v>#N/A</v>
      </c>
      <c r="AJ55" s="1" t="e">
        <f t="shared" si="66"/>
        <v>#N/A</v>
      </c>
      <c r="AK55" s="1" t="e">
        <f t="shared" si="66"/>
        <v>#N/A</v>
      </c>
      <c r="AL55" s="1" t="e">
        <f t="shared" si="66"/>
        <v>#N/A</v>
      </c>
      <c r="AO55" s="1" t="s">
        <v>112</v>
      </c>
      <c r="AP55" s="3" t="e">
        <f t="shared" si="67"/>
        <v>#N/A</v>
      </c>
      <c r="AQ55" s="3" t="e">
        <f t="shared" si="67"/>
        <v>#N/A</v>
      </c>
      <c r="AR55" s="3" t="e">
        <f t="shared" si="67"/>
        <v>#N/A</v>
      </c>
      <c r="AS55" s="3" t="e">
        <f t="shared" si="67"/>
        <v>#N/A</v>
      </c>
      <c r="AT55" s="3" t="e">
        <f t="shared" si="67"/>
        <v>#N/A</v>
      </c>
      <c r="AU55" s="3" t="e">
        <f t="shared" si="67"/>
        <v>#N/A</v>
      </c>
      <c r="AV55" s="3" t="e">
        <f t="shared" si="67"/>
        <v>#N/A</v>
      </c>
      <c r="AW55" s="3" t="e">
        <f t="shared" si="67"/>
        <v>#N/A</v>
      </c>
      <c r="AX55" s="1"/>
    </row>
    <row r="56" spans="1:84" x14ac:dyDescent="0.25">
      <c r="B56" s="46"/>
      <c r="C56" s="6" t="str">
        <f t="shared" ref="C56" si="81">B51</f>
        <v>SEMANA 7</v>
      </c>
      <c r="D56" s="12" t="s">
        <v>124</v>
      </c>
      <c r="E56" s="13" t="e">
        <f>NA()</f>
        <v>#N/A</v>
      </c>
      <c r="F56" s="13" t="e">
        <f>NA()</f>
        <v>#N/A</v>
      </c>
      <c r="G56" s="13" t="e">
        <f>NA()</f>
        <v>#N/A</v>
      </c>
      <c r="H56" s="13" t="e">
        <f>NA()</f>
        <v>#N/A</v>
      </c>
    </row>
    <row r="57" spans="1:84" x14ac:dyDescent="0.25">
      <c r="B57" s="46"/>
      <c r="C57" s="6" t="str">
        <f t="shared" ref="C57" si="82">B51</f>
        <v>SEMANA 7</v>
      </c>
      <c r="D57" s="12" t="s">
        <v>3</v>
      </c>
      <c r="E57" s="13" t="e">
        <f>NA()</f>
        <v>#N/A</v>
      </c>
      <c r="F57" s="13" t="e">
        <f>NA()</f>
        <v>#N/A</v>
      </c>
      <c r="G57" s="13" t="e">
        <f>NA()</f>
        <v>#N/A</v>
      </c>
      <c r="H57" s="13" t="e">
        <f>NA()</f>
        <v>#N/A</v>
      </c>
    </row>
    <row r="58" spans="1:84" ht="15.75" thickBot="1" x14ac:dyDescent="0.3">
      <c r="B58" s="46"/>
      <c r="C58" s="6" t="str">
        <f t="shared" ref="C58" si="83">B51</f>
        <v>SEMANA 7</v>
      </c>
      <c r="D58" s="17" t="s">
        <v>4</v>
      </c>
      <c r="E58" s="13" t="e">
        <f>NA()</f>
        <v>#N/A</v>
      </c>
      <c r="F58" s="13" t="e">
        <f>NA()</f>
        <v>#N/A</v>
      </c>
      <c r="G58" s="13" t="e">
        <f>NA()</f>
        <v>#N/A</v>
      </c>
      <c r="H58" s="13" t="e">
        <f>NA()</f>
        <v>#N/A</v>
      </c>
    </row>
    <row r="59" spans="1:84" ht="15.75" x14ac:dyDescent="0.25">
      <c r="B59" s="46" t="s">
        <v>12</v>
      </c>
      <c r="C59" s="6" t="str">
        <f t="shared" ref="C59" si="84">B59</f>
        <v>SEMANA 8</v>
      </c>
      <c r="D59" s="7" t="s">
        <v>0</v>
      </c>
      <c r="E59" s="8">
        <v>120</v>
      </c>
      <c r="F59" s="9">
        <v>109794.94</v>
      </c>
      <c r="G59" s="10">
        <f>SUM(G60:G66)</f>
        <v>22</v>
      </c>
      <c r="H59" s="11">
        <f>SUM(H60:H66)</f>
        <v>79341.16</v>
      </c>
    </row>
    <row r="60" spans="1:84" x14ac:dyDescent="0.25">
      <c r="B60" s="46"/>
      <c r="C60" s="6" t="str">
        <f t="shared" ref="C60" si="85">B59</f>
        <v>SEMANA 8</v>
      </c>
      <c r="D60" s="12" t="s">
        <v>1</v>
      </c>
      <c r="E60" s="13">
        <v>5</v>
      </c>
      <c r="F60" s="14">
        <v>3751.5</v>
      </c>
      <c r="G60" s="15">
        <v>5</v>
      </c>
      <c r="H60" s="16">
        <v>2275</v>
      </c>
    </row>
    <row r="61" spans="1:84" x14ac:dyDescent="0.25">
      <c r="B61" s="46"/>
      <c r="C61" s="6" t="str">
        <f t="shared" ref="C61" si="86">B59</f>
        <v>SEMANA 8</v>
      </c>
      <c r="D61" s="12" t="s">
        <v>2</v>
      </c>
      <c r="E61" s="13">
        <v>6</v>
      </c>
      <c r="F61" s="14">
        <v>5293.4</v>
      </c>
      <c r="G61" s="15">
        <v>0</v>
      </c>
      <c r="H61" s="16">
        <v>0</v>
      </c>
    </row>
    <row r="62" spans="1:84" x14ac:dyDescent="0.25">
      <c r="B62" s="46"/>
      <c r="C62" s="6" t="str">
        <f t="shared" ref="C62" si="87">B59</f>
        <v>SEMANA 8</v>
      </c>
      <c r="D62" s="12" t="s">
        <v>122</v>
      </c>
      <c r="E62" s="13">
        <v>0</v>
      </c>
      <c r="F62" s="13">
        <v>0</v>
      </c>
      <c r="G62" s="15">
        <v>2</v>
      </c>
      <c r="H62" s="16">
        <v>2761.1000000000004</v>
      </c>
    </row>
    <row r="63" spans="1:84" x14ac:dyDescent="0.25">
      <c r="B63" s="46"/>
      <c r="C63" s="6" t="str">
        <f t="shared" ref="C63" si="88">B59</f>
        <v>SEMANA 8</v>
      </c>
      <c r="D63" s="12" t="s">
        <v>123</v>
      </c>
      <c r="E63" s="13">
        <v>0</v>
      </c>
      <c r="F63" s="13">
        <v>0</v>
      </c>
      <c r="G63" s="15">
        <v>0</v>
      </c>
      <c r="H63" s="16">
        <v>0</v>
      </c>
    </row>
    <row r="64" spans="1:84" x14ac:dyDescent="0.25">
      <c r="B64" s="46"/>
      <c r="C64" s="6" t="str">
        <f t="shared" ref="C64" si="89">B59</f>
        <v>SEMANA 8</v>
      </c>
      <c r="D64" s="12" t="s">
        <v>124</v>
      </c>
      <c r="E64" s="13">
        <v>0</v>
      </c>
      <c r="F64" s="13">
        <v>0</v>
      </c>
      <c r="G64" s="15">
        <v>4</v>
      </c>
      <c r="H64" s="16">
        <v>51591.5</v>
      </c>
    </row>
    <row r="65" spans="2:8" x14ac:dyDescent="0.25">
      <c r="B65" s="46"/>
      <c r="C65" s="6" t="str">
        <f t="shared" ref="C65" si="90">B59</f>
        <v>SEMANA 8</v>
      </c>
      <c r="D65" s="12" t="s">
        <v>3</v>
      </c>
      <c r="E65" s="13">
        <v>16</v>
      </c>
      <c r="F65" s="14">
        <v>35170.44</v>
      </c>
      <c r="G65" s="15">
        <v>11</v>
      </c>
      <c r="H65" s="16">
        <v>22713.559999999998</v>
      </c>
    </row>
    <row r="66" spans="2:8" ht="15.75" thickBot="1" x14ac:dyDescent="0.3">
      <c r="B66" s="46"/>
      <c r="C66" s="6" t="str">
        <f t="shared" ref="C66" si="91">B59</f>
        <v>SEMANA 8</v>
      </c>
      <c r="D66" s="17" t="s">
        <v>4</v>
      </c>
      <c r="E66" s="18">
        <v>0</v>
      </c>
      <c r="F66" s="19">
        <v>0</v>
      </c>
      <c r="G66" s="20">
        <v>0</v>
      </c>
      <c r="H66" s="21">
        <v>0</v>
      </c>
    </row>
    <row r="67" spans="2:8" ht="15.75" x14ac:dyDescent="0.25">
      <c r="B67" s="46" t="s">
        <v>13</v>
      </c>
      <c r="C67" s="6" t="str">
        <f t="shared" ref="C67" si="92">B67</f>
        <v>SEMANA 9</v>
      </c>
      <c r="D67" s="7" t="s">
        <v>0</v>
      </c>
      <c r="E67" s="8">
        <v>108</v>
      </c>
      <c r="F67" s="9">
        <v>91852.7</v>
      </c>
      <c r="G67" s="10">
        <f>SUM(G68:G74)</f>
        <v>23</v>
      </c>
      <c r="H67" s="11">
        <f>SUM(H68:H74)</f>
        <v>67055.94</v>
      </c>
    </row>
    <row r="68" spans="2:8" x14ac:dyDescent="0.25">
      <c r="B68" s="46"/>
      <c r="C68" s="6" t="str">
        <f t="shared" ref="C68" si="93">B67</f>
        <v>SEMANA 9</v>
      </c>
      <c r="D68" s="12" t="s">
        <v>1</v>
      </c>
      <c r="E68" s="13">
        <v>5</v>
      </c>
      <c r="F68" s="14">
        <v>3751.5</v>
      </c>
      <c r="G68" s="15">
        <v>0</v>
      </c>
      <c r="H68" s="16">
        <v>65.8</v>
      </c>
    </row>
    <row r="69" spans="2:8" x14ac:dyDescent="0.25">
      <c r="B69" s="46"/>
      <c r="C69" s="6" t="str">
        <f t="shared" ref="C69" si="94">B67</f>
        <v>SEMANA 9</v>
      </c>
      <c r="D69" s="12" t="s">
        <v>2</v>
      </c>
      <c r="E69" s="13">
        <v>2</v>
      </c>
      <c r="F69" s="14">
        <v>2255</v>
      </c>
      <c r="G69" s="15">
        <v>4</v>
      </c>
      <c r="H69" s="16">
        <v>3038.4</v>
      </c>
    </row>
    <row r="70" spans="2:8" x14ac:dyDescent="0.25">
      <c r="B70" s="46"/>
      <c r="C70" s="6" t="str">
        <f t="shared" ref="C70" si="95">B67</f>
        <v>SEMANA 9</v>
      </c>
      <c r="D70" s="12" t="s">
        <v>122</v>
      </c>
      <c r="E70" s="13">
        <v>0</v>
      </c>
      <c r="F70" s="13">
        <v>0</v>
      </c>
      <c r="G70" s="15">
        <v>0</v>
      </c>
      <c r="H70" s="16">
        <v>0</v>
      </c>
    </row>
    <row r="71" spans="2:8" x14ac:dyDescent="0.25">
      <c r="B71" s="46"/>
      <c r="C71" s="6" t="str">
        <f t="shared" ref="C71" si="96">B67</f>
        <v>SEMANA 9</v>
      </c>
      <c r="D71" s="12" t="s">
        <v>123</v>
      </c>
      <c r="E71" s="13">
        <v>0</v>
      </c>
      <c r="F71" s="13">
        <v>0</v>
      </c>
      <c r="G71" s="15">
        <v>0</v>
      </c>
      <c r="H71" s="16">
        <v>0</v>
      </c>
    </row>
    <row r="72" spans="2:8" x14ac:dyDescent="0.25">
      <c r="B72" s="46"/>
      <c r="C72" s="6" t="str">
        <f t="shared" ref="C72" si="97">B67</f>
        <v>SEMANA 9</v>
      </c>
      <c r="D72" s="12" t="s">
        <v>124</v>
      </c>
      <c r="E72" s="13">
        <v>0</v>
      </c>
      <c r="F72" s="13">
        <v>0</v>
      </c>
      <c r="G72" s="15">
        <v>9</v>
      </c>
      <c r="H72" s="16">
        <v>46742.3</v>
      </c>
    </row>
    <row r="73" spans="2:8" x14ac:dyDescent="0.25">
      <c r="B73" s="46"/>
      <c r="C73" s="6" t="str">
        <f t="shared" ref="C73" si="98">B67</f>
        <v>SEMANA 9</v>
      </c>
      <c r="D73" s="12" t="s">
        <v>3</v>
      </c>
      <c r="E73" s="13">
        <v>16</v>
      </c>
      <c r="F73" s="14">
        <v>28687.600000000002</v>
      </c>
      <c r="G73" s="15">
        <v>10</v>
      </c>
      <c r="H73" s="16">
        <v>17209.440000000002</v>
      </c>
    </row>
    <row r="74" spans="2:8" ht="15.75" thickBot="1" x14ac:dyDescent="0.3">
      <c r="B74" s="46"/>
      <c r="C74" s="6" t="str">
        <f t="shared" ref="C74" si="99">B67</f>
        <v>SEMANA 9</v>
      </c>
      <c r="D74" s="17" t="s">
        <v>4</v>
      </c>
      <c r="E74" s="18">
        <v>0</v>
      </c>
      <c r="F74" s="19">
        <v>0</v>
      </c>
      <c r="G74" s="20">
        <v>0</v>
      </c>
      <c r="H74" s="21">
        <v>0</v>
      </c>
    </row>
    <row r="75" spans="2:8" ht="15.75" x14ac:dyDescent="0.25">
      <c r="B75" s="46" t="s">
        <v>14</v>
      </c>
      <c r="C75" s="6" t="str">
        <f t="shared" ref="C75" si="100">B75</f>
        <v>SEMANA 10</v>
      </c>
      <c r="D75" s="7" t="s">
        <v>0</v>
      </c>
      <c r="E75" s="8">
        <v>94</v>
      </c>
      <c r="F75" s="9">
        <v>98938.2</v>
      </c>
      <c r="G75" s="10">
        <f>SUM(G76:G82)</f>
        <v>29</v>
      </c>
      <c r="H75" s="11">
        <f>SUM(H76:H82)</f>
        <v>63953.4</v>
      </c>
    </row>
    <row r="76" spans="2:8" x14ac:dyDescent="0.25">
      <c r="B76" s="46"/>
      <c r="C76" s="6" t="str">
        <f t="shared" ref="C76" si="101">B75</f>
        <v>SEMANA 10</v>
      </c>
      <c r="D76" s="12" t="s">
        <v>1</v>
      </c>
      <c r="E76" s="13">
        <v>3</v>
      </c>
      <c r="F76" s="14">
        <v>4826.3</v>
      </c>
      <c r="G76" s="15">
        <v>7</v>
      </c>
      <c r="H76" s="16">
        <v>3389.6000000000004</v>
      </c>
    </row>
    <row r="77" spans="2:8" x14ac:dyDescent="0.25">
      <c r="B77" s="46"/>
      <c r="C77" s="6" t="str">
        <f t="shared" ref="C77" si="102">B75</f>
        <v>SEMANA 10</v>
      </c>
      <c r="D77" s="12" t="s">
        <v>2</v>
      </c>
      <c r="E77" s="13">
        <v>5</v>
      </c>
      <c r="F77" s="14">
        <v>2313.1999999999998</v>
      </c>
      <c r="G77" s="15">
        <v>0</v>
      </c>
      <c r="H77" s="16">
        <v>903.99999999999989</v>
      </c>
    </row>
    <row r="78" spans="2:8" x14ac:dyDescent="0.25">
      <c r="B78" s="46"/>
      <c r="C78" s="6" t="str">
        <f t="shared" ref="C78" si="103">B75</f>
        <v>SEMANA 10</v>
      </c>
      <c r="D78" s="12" t="s">
        <v>122</v>
      </c>
      <c r="E78" s="13">
        <v>0</v>
      </c>
      <c r="F78" s="13">
        <v>0</v>
      </c>
      <c r="G78" s="15">
        <v>16</v>
      </c>
      <c r="H78" s="16">
        <v>9153.5</v>
      </c>
    </row>
    <row r="79" spans="2:8" x14ac:dyDescent="0.25">
      <c r="B79" s="46"/>
      <c r="C79" s="6" t="str">
        <f t="shared" ref="C79" si="104">B75</f>
        <v>SEMANA 10</v>
      </c>
      <c r="D79" s="12" t="s">
        <v>123</v>
      </c>
      <c r="E79" s="13">
        <v>0</v>
      </c>
      <c r="F79" s="13">
        <v>0</v>
      </c>
      <c r="G79" s="15">
        <v>0</v>
      </c>
      <c r="H79" s="16">
        <v>0</v>
      </c>
    </row>
    <row r="80" spans="2:8" x14ac:dyDescent="0.25">
      <c r="B80" s="46"/>
      <c r="C80" s="6" t="str">
        <f t="shared" ref="C80" si="105">B75</f>
        <v>SEMANA 10</v>
      </c>
      <c r="D80" s="12" t="s">
        <v>124</v>
      </c>
      <c r="E80" s="13">
        <v>0</v>
      </c>
      <c r="F80" s="13">
        <v>0</v>
      </c>
      <c r="G80" s="15">
        <v>4</v>
      </c>
      <c r="H80" s="16">
        <v>47644.3</v>
      </c>
    </row>
    <row r="81" spans="2:8" x14ac:dyDescent="0.25">
      <c r="B81" s="46"/>
      <c r="C81" s="6" t="str">
        <f t="shared" ref="C81" si="106">B75</f>
        <v>SEMANA 10</v>
      </c>
      <c r="D81" s="12" t="s">
        <v>3</v>
      </c>
      <c r="E81" s="13">
        <v>17</v>
      </c>
      <c r="F81" s="14">
        <v>33223.600000000006</v>
      </c>
      <c r="G81" s="15">
        <v>2</v>
      </c>
      <c r="H81" s="16">
        <v>2862</v>
      </c>
    </row>
    <row r="82" spans="2:8" ht="15.75" thickBot="1" x14ac:dyDescent="0.3">
      <c r="B82" s="46"/>
      <c r="C82" s="6" t="str">
        <f t="shared" ref="C82" si="107">B75</f>
        <v>SEMANA 10</v>
      </c>
      <c r="D82" s="17" t="s">
        <v>4</v>
      </c>
      <c r="E82" s="18">
        <v>0</v>
      </c>
      <c r="F82" s="19">
        <v>0</v>
      </c>
      <c r="G82" s="20">
        <v>0</v>
      </c>
      <c r="H82" s="21">
        <v>0</v>
      </c>
    </row>
    <row r="83" spans="2:8" ht="15.75" x14ac:dyDescent="0.25">
      <c r="B83" s="46" t="s">
        <v>15</v>
      </c>
      <c r="C83" s="6" t="str">
        <f t="shared" ref="C83" si="108">B83</f>
        <v>SEMANA 11</v>
      </c>
      <c r="D83" s="7" t="s">
        <v>0</v>
      </c>
      <c r="E83" s="8">
        <v>125</v>
      </c>
      <c r="F83" s="9">
        <v>134332.09999999998</v>
      </c>
      <c r="G83" s="10">
        <f>SUM(G84:G90)</f>
        <v>83</v>
      </c>
      <c r="H83" s="11">
        <f>SUM(H84:H90)</f>
        <v>65051.159999999996</v>
      </c>
    </row>
    <row r="84" spans="2:8" x14ac:dyDescent="0.25">
      <c r="B84" s="46"/>
      <c r="C84" s="6" t="str">
        <f t="shared" ref="C84" si="109">B83</f>
        <v>SEMANA 11</v>
      </c>
      <c r="D84" s="12" t="s">
        <v>1</v>
      </c>
      <c r="E84" s="13">
        <v>3</v>
      </c>
      <c r="F84" s="13">
        <v>1374.3000000000002</v>
      </c>
      <c r="G84" s="13">
        <v>3</v>
      </c>
      <c r="H84" s="13">
        <v>1701.8000000000002</v>
      </c>
    </row>
    <row r="85" spans="2:8" x14ac:dyDescent="0.25">
      <c r="B85" s="46"/>
      <c r="C85" s="6" t="str">
        <f t="shared" ref="C85" si="110">B83</f>
        <v>SEMANA 11</v>
      </c>
      <c r="D85" s="12" t="s">
        <v>2</v>
      </c>
      <c r="E85" s="13">
        <v>5</v>
      </c>
      <c r="F85" s="13">
        <v>2313.1999999999998</v>
      </c>
      <c r="G85" s="13">
        <v>0</v>
      </c>
      <c r="H85" s="13">
        <v>903.99999999999989</v>
      </c>
    </row>
    <row r="86" spans="2:8" x14ac:dyDescent="0.25">
      <c r="B86" s="46"/>
      <c r="C86" s="6" t="str">
        <f t="shared" ref="C86" si="111">B83</f>
        <v>SEMANA 11</v>
      </c>
      <c r="D86" s="12" t="s">
        <v>122</v>
      </c>
      <c r="E86" s="13">
        <v>0</v>
      </c>
      <c r="F86" s="13">
        <v>0</v>
      </c>
      <c r="G86" s="13">
        <v>1</v>
      </c>
      <c r="H86" s="13">
        <v>2564.3000000000002</v>
      </c>
    </row>
    <row r="87" spans="2:8" x14ac:dyDescent="0.25">
      <c r="B87" s="46"/>
      <c r="C87" s="6" t="str">
        <f t="shared" ref="C87" si="112">B83</f>
        <v>SEMANA 11</v>
      </c>
      <c r="D87" s="12" t="s">
        <v>123</v>
      </c>
      <c r="E87" s="13">
        <v>0</v>
      </c>
      <c r="F87" s="13">
        <v>0</v>
      </c>
      <c r="G87" s="13">
        <v>1</v>
      </c>
      <c r="H87" s="13">
        <v>409.40000000000003</v>
      </c>
    </row>
    <row r="88" spans="2:8" x14ac:dyDescent="0.25">
      <c r="B88" s="46"/>
      <c r="C88" s="6" t="str">
        <f t="shared" ref="C88" si="113">B83</f>
        <v>SEMANA 11</v>
      </c>
      <c r="D88" s="12" t="s">
        <v>124</v>
      </c>
      <c r="E88" s="13">
        <v>0</v>
      </c>
      <c r="F88" s="13">
        <v>0</v>
      </c>
      <c r="G88" s="13">
        <v>60</v>
      </c>
      <c r="H88" s="13">
        <v>38433.699999999997</v>
      </c>
    </row>
    <row r="89" spans="2:8" x14ac:dyDescent="0.25">
      <c r="B89" s="46"/>
      <c r="C89" s="6" t="str">
        <f t="shared" ref="C89" si="114">B83</f>
        <v>SEMANA 11</v>
      </c>
      <c r="D89" s="12" t="s">
        <v>3</v>
      </c>
      <c r="E89" s="13">
        <v>19</v>
      </c>
      <c r="F89" s="13">
        <v>36690.400000000009</v>
      </c>
      <c r="G89" s="13">
        <v>18</v>
      </c>
      <c r="H89" s="13">
        <v>21037.96</v>
      </c>
    </row>
    <row r="90" spans="2:8" ht="15.75" thickBot="1" x14ac:dyDescent="0.3">
      <c r="B90" s="46"/>
      <c r="C90" s="6" t="str">
        <f t="shared" ref="C90" si="115">B83</f>
        <v>SEMANA 11</v>
      </c>
      <c r="D90" s="17" t="s">
        <v>4</v>
      </c>
      <c r="E90" s="13">
        <v>0</v>
      </c>
      <c r="F90" s="13">
        <v>0</v>
      </c>
      <c r="G90" s="13">
        <v>0</v>
      </c>
      <c r="H90" s="13">
        <v>0</v>
      </c>
    </row>
    <row r="91" spans="2:8" ht="15.75" x14ac:dyDescent="0.25">
      <c r="B91" s="46" t="s">
        <v>16</v>
      </c>
      <c r="C91" s="6" t="str">
        <f t="shared" ref="C91" si="116">B91</f>
        <v>SEMANA 12</v>
      </c>
      <c r="D91" s="7" t="s">
        <v>0</v>
      </c>
      <c r="E91" s="8">
        <v>147</v>
      </c>
      <c r="F91" s="9">
        <v>149329.30000000002</v>
      </c>
      <c r="G91" s="10">
        <f>SUM(G92:G98)</f>
        <v>20</v>
      </c>
      <c r="H91" s="11">
        <f>SUM(H92:H98)</f>
        <v>25686.350000000002</v>
      </c>
    </row>
    <row r="92" spans="2:8" x14ac:dyDescent="0.25">
      <c r="B92" s="46"/>
      <c r="C92" s="6" t="str">
        <f t="shared" ref="C92" si="117">B91</f>
        <v>SEMANA 12</v>
      </c>
      <c r="D92" s="12" t="s">
        <v>1</v>
      </c>
      <c r="E92" s="13">
        <v>6</v>
      </c>
      <c r="F92" s="13">
        <v>2713.5000000000005</v>
      </c>
      <c r="G92" s="13">
        <v>0</v>
      </c>
      <c r="H92" s="13">
        <v>0</v>
      </c>
    </row>
    <row r="93" spans="2:8" x14ac:dyDescent="0.25">
      <c r="B93" s="46"/>
      <c r="C93" s="6" t="str">
        <f t="shared" ref="C93" si="118">B91</f>
        <v>SEMANA 12</v>
      </c>
      <c r="D93" s="12" t="s">
        <v>2</v>
      </c>
      <c r="E93" s="13">
        <v>4</v>
      </c>
      <c r="F93" s="13">
        <v>2643.7999999999997</v>
      </c>
      <c r="G93" s="13">
        <v>3</v>
      </c>
      <c r="H93" s="13">
        <v>1866.2</v>
      </c>
    </row>
    <row r="94" spans="2:8" x14ac:dyDescent="0.25">
      <c r="B94" s="46"/>
      <c r="C94" s="6" t="str">
        <f t="shared" ref="C94" si="119">B91</f>
        <v>SEMANA 12</v>
      </c>
      <c r="D94" s="12" t="s">
        <v>122</v>
      </c>
      <c r="E94" s="13">
        <v>0</v>
      </c>
      <c r="F94" s="13">
        <v>0</v>
      </c>
      <c r="G94" s="13">
        <v>7</v>
      </c>
      <c r="H94" s="13">
        <v>17923.2</v>
      </c>
    </row>
    <row r="95" spans="2:8" x14ac:dyDescent="0.25">
      <c r="B95" s="46"/>
      <c r="C95" s="6" t="str">
        <f t="shared" ref="C95" si="120">B91</f>
        <v>SEMANA 12</v>
      </c>
      <c r="D95" s="12" t="s">
        <v>123</v>
      </c>
      <c r="E95" s="13">
        <v>0</v>
      </c>
      <c r="F95" s="13">
        <v>0</v>
      </c>
      <c r="G95" s="13">
        <v>6</v>
      </c>
      <c r="H95" s="13">
        <v>1520.15</v>
      </c>
    </row>
    <row r="96" spans="2:8" x14ac:dyDescent="0.25">
      <c r="B96" s="46"/>
      <c r="C96" s="6" t="str">
        <f t="shared" ref="C96" si="121">B91</f>
        <v>SEMANA 12</v>
      </c>
      <c r="D96" s="12" t="s">
        <v>124</v>
      </c>
      <c r="E96" s="13">
        <v>0</v>
      </c>
      <c r="F96" s="13">
        <v>0</v>
      </c>
      <c r="G96" s="13">
        <v>4</v>
      </c>
      <c r="H96" s="13">
        <v>4376.8</v>
      </c>
    </row>
    <row r="97" spans="2:8" x14ac:dyDescent="0.25">
      <c r="B97" s="46"/>
      <c r="C97" s="6" t="str">
        <f t="shared" ref="C97" si="122">B91</f>
        <v>SEMANA 12</v>
      </c>
      <c r="D97" s="12" t="s">
        <v>3</v>
      </c>
      <c r="E97" s="13">
        <v>19</v>
      </c>
      <c r="F97" s="13">
        <v>36690.400000000009</v>
      </c>
      <c r="G97" s="13">
        <v>0</v>
      </c>
      <c r="H97" s="13">
        <v>0</v>
      </c>
    </row>
    <row r="98" spans="2:8" ht="15.75" thickBot="1" x14ac:dyDescent="0.3">
      <c r="B98" s="46"/>
      <c r="C98" s="6" t="str">
        <f t="shared" ref="C98" si="123">B91</f>
        <v>SEMANA 12</v>
      </c>
      <c r="D98" s="17" t="s">
        <v>4</v>
      </c>
      <c r="E98" s="13">
        <v>23</v>
      </c>
      <c r="F98" s="13">
        <v>12469.600000000002</v>
      </c>
      <c r="G98" s="13">
        <v>0</v>
      </c>
      <c r="H98" s="13">
        <v>0</v>
      </c>
    </row>
    <row r="99" spans="2:8" ht="15.75" x14ac:dyDescent="0.25">
      <c r="B99" s="46" t="s">
        <v>17</v>
      </c>
      <c r="C99" s="6" t="str">
        <f t="shared" ref="C99" si="124">B99</f>
        <v>SEMANA 13</v>
      </c>
      <c r="D99" s="7" t="s">
        <v>0</v>
      </c>
      <c r="E99" s="8">
        <v>143</v>
      </c>
      <c r="F99" s="9">
        <v>132534.66</v>
      </c>
      <c r="G99" s="10">
        <f>SUM(G100:G106)</f>
        <v>26</v>
      </c>
      <c r="H99" s="11">
        <f>SUM(H100:H106)</f>
        <v>44264.09</v>
      </c>
    </row>
    <row r="100" spans="2:8" x14ac:dyDescent="0.25">
      <c r="B100" s="46"/>
      <c r="C100" s="6" t="str">
        <f t="shared" ref="C100" si="125">B99</f>
        <v>SEMANA 13</v>
      </c>
      <c r="D100" s="12" t="s">
        <v>1</v>
      </c>
      <c r="E100" s="13">
        <v>2</v>
      </c>
      <c r="F100" s="13">
        <v>792.5</v>
      </c>
      <c r="G100" s="13">
        <v>5</v>
      </c>
      <c r="H100" s="13">
        <v>1998.0000000000002</v>
      </c>
    </row>
    <row r="101" spans="2:8" x14ac:dyDescent="0.25">
      <c r="B101" s="46"/>
      <c r="C101" s="6" t="str">
        <f t="shared" ref="C101" si="126">B99</f>
        <v>SEMANA 13</v>
      </c>
      <c r="D101" s="12" t="s">
        <v>2</v>
      </c>
      <c r="E101" s="13">
        <v>7</v>
      </c>
      <c r="F101" s="13">
        <v>3606</v>
      </c>
      <c r="G101" s="13">
        <v>0</v>
      </c>
      <c r="H101" s="13">
        <v>1866.2</v>
      </c>
    </row>
    <row r="102" spans="2:8" x14ac:dyDescent="0.25">
      <c r="B102" s="46"/>
      <c r="C102" s="6" t="str">
        <f t="shared" ref="C102" si="127">B99</f>
        <v>SEMANA 13</v>
      </c>
      <c r="D102" s="12" t="s">
        <v>122</v>
      </c>
      <c r="E102" s="13">
        <v>0</v>
      </c>
      <c r="F102" s="13">
        <v>0</v>
      </c>
      <c r="G102" s="13">
        <v>4</v>
      </c>
      <c r="H102" s="13">
        <v>10789.640000000001</v>
      </c>
    </row>
    <row r="103" spans="2:8" x14ac:dyDescent="0.25">
      <c r="B103" s="46"/>
      <c r="C103" s="6" t="str">
        <f t="shared" ref="C103" si="128">B99</f>
        <v>SEMANA 13</v>
      </c>
      <c r="D103" s="12" t="s">
        <v>123</v>
      </c>
      <c r="E103" s="13">
        <v>0</v>
      </c>
      <c r="F103" s="13">
        <v>0</v>
      </c>
      <c r="G103" s="13">
        <v>7</v>
      </c>
      <c r="H103" s="13">
        <v>2002.5500000000002</v>
      </c>
    </row>
    <row r="104" spans="2:8" x14ac:dyDescent="0.25">
      <c r="B104" s="46"/>
      <c r="C104" s="6" t="str">
        <f t="shared" ref="C104" si="129">B99</f>
        <v>SEMANA 13</v>
      </c>
      <c r="D104" s="12" t="s">
        <v>124</v>
      </c>
      <c r="E104" s="13">
        <v>0</v>
      </c>
      <c r="F104" s="13">
        <v>0</v>
      </c>
      <c r="G104" s="13">
        <v>9</v>
      </c>
      <c r="H104" s="13">
        <v>24648.5</v>
      </c>
    </row>
    <row r="105" spans="2:8" x14ac:dyDescent="0.25">
      <c r="B105" s="46"/>
      <c r="C105" s="6" t="str">
        <f t="shared" ref="C105" si="130">B99</f>
        <v>SEMANA 13</v>
      </c>
      <c r="D105" s="12" t="s">
        <v>3</v>
      </c>
      <c r="E105" s="13">
        <v>19</v>
      </c>
      <c r="F105" s="13">
        <v>34852.960000000006</v>
      </c>
      <c r="G105" s="13">
        <v>0</v>
      </c>
      <c r="H105" s="13">
        <v>2567.1999999999998</v>
      </c>
    </row>
    <row r="106" spans="2:8" ht="15.75" thickBot="1" x14ac:dyDescent="0.3">
      <c r="B106" s="46"/>
      <c r="C106" s="6" t="str">
        <f t="shared" ref="C106" si="131">B99</f>
        <v>SEMANA 13</v>
      </c>
      <c r="D106" s="17" t="s">
        <v>4</v>
      </c>
      <c r="E106" s="13">
        <v>22</v>
      </c>
      <c r="F106" s="13">
        <v>12077.600000000002</v>
      </c>
      <c r="G106" s="13">
        <v>1</v>
      </c>
      <c r="H106" s="13">
        <v>392</v>
      </c>
    </row>
    <row r="107" spans="2:8" ht="15.75" x14ac:dyDescent="0.25">
      <c r="B107" s="46" t="s">
        <v>18</v>
      </c>
      <c r="C107" s="6" t="str">
        <f t="shared" ref="C107" si="132">B107</f>
        <v>SEMANA 14</v>
      </c>
      <c r="D107" s="7" t="s">
        <v>0</v>
      </c>
      <c r="E107" s="8">
        <v>113</v>
      </c>
      <c r="F107" s="9">
        <v>121111.21</v>
      </c>
      <c r="G107" s="10">
        <f>SUM(G108:G114)</f>
        <v>51</v>
      </c>
      <c r="H107" s="11">
        <f>SUM(H108:H114)</f>
        <v>55994.850000000006</v>
      </c>
    </row>
    <row r="108" spans="2:8" x14ac:dyDescent="0.25">
      <c r="B108" s="46"/>
      <c r="C108" s="6" t="str">
        <f t="shared" ref="C108" si="133">B107</f>
        <v>SEMANA 14</v>
      </c>
      <c r="D108" s="12" t="s">
        <v>1</v>
      </c>
      <c r="E108" s="13">
        <v>3</v>
      </c>
      <c r="F108" s="13">
        <v>5720.5</v>
      </c>
      <c r="G108" s="13">
        <v>0</v>
      </c>
      <c r="H108" s="13">
        <v>381.6</v>
      </c>
    </row>
    <row r="109" spans="2:8" x14ac:dyDescent="0.25">
      <c r="B109" s="46"/>
      <c r="C109" s="6" t="str">
        <f t="shared" ref="C109" si="134">B107</f>
        <v>SEMANA 14</v>
      </c>
      <c r="D109" s="12" t="s">
        <v>2</v>
      </c>
      <c r="E109" s="13">
        <v>9</v>
      </c>
      <c r="F109" s="13">
        <v>4899.8999999999996</v>
      </c>
      <c r="G109" s="13">
        <v>3</v>
      </c>
      <c r="H109" s="13">
        <v>2391.4</v>
      </c>
    </row>
    <row r="110" spans="2:8" x14ac:dyDescent="0.25">
      <c r="B110" s="46"/>
      <c r="C110" s="6" t="str">
        <f t="shared" ref="C110" si="135">B107</f>
        <v>SEMANA 14</v>
      </c>
      <c r="D110" s="12" t="s">
        <v>122</v>
      </c>
      <c r="E110" s="13">
        <v>0</v>
      </c>
      <c r="F110" s="13">
        <v>0</v>
      </c>
      <c r="G110" s="13">
        <v>11</v>
      </c>
      <c r="H110" s="13">
        <v>16218.5</v>
      </c>
    </row>
    <row r="111" spans="2:8" x14ac:dyDescent="0.25">
      <c r="B111" s="46"/>
      <c r="C111" s="6" t="str">
        <f t="shared" ref="C111" si="136">B107</f>
        <v>SEMANA 14</v>
      </c>
      <c r="D111" s="12" t="s">
        <v>123</v>
      </c>
      <c r="E111" s="13">
        <v>0</v>
      </c>
      <c r="F111" s="13">
        <v>0</v>
      </c>
      <c r="G111" s="13">
        <v>5</v>
      </c>
      <c r="H111" s="13">
        <v>2414.15</v>
      </c>
    </row>
    <row r="112" spans="2:8" x14ac:dyDescent="0.25">
      <c r="B112" s="46"/>
      <c r="C112" s="6" t="str">
        <f t="shared" ref="C112" si="137">B107</f>
        <v>SEMANA 14</v>
      </c>
      <c r="D112" s="12" t="s">
        <v>124</v>
      </c>
      <c r="E112" s="13">
        <v>0</v>
      </c>
      <c r="F112" s="13">
        <v>0</v>
      </c>
      <c r="G112" s="13">
        <v>10</v>
      </c>
      <c r="H112" s="13">
        <v>19944.400000000001</v>
      </c>
    </row>
    <row r="113" spans="2:8" x14ac:dyDescent="0.25">
      <c r="B113" s="46"/>
      <c r="C113" s="6" t="str">
        <f t="shared" ref="C113" si="138">B107</f>
        <v>SEMANA 14</v>
      </c>
      <c r="D113" s="12" t="s">
        <v>3</v>
      </c>
      <c r="E113" s="13">
        <v>19</v>
      </c>
      <c r="F113" s="13">
        <v>34852.960000000006</v>
      </c>
      <c r="G113" s="13">
        <v>0</v>
      </c>
      <c r="H113" s="13">
        <v>2567.1999999999998</v>
      </c>
    </row>
    <row r="114" spans="2:8" ht="15.75" thickBot="1" x14ac:dyDescent="0.3">
      <c r="B114" s="46"/>
      <c r="C114" s="6" t="str">
        <f t="shared" ref="C114" si="139">B107</f>
        <v>SEMANA 14</v>
      </c>
      <c r="D114" s="17" t="s">
        <v>4</v>
      </c>
      <c r="E114" s="13">
        <v>1</v>
      </c>
      <c r="F114" s="13">
        <v>0</v>
      </c>
      <c r="G114" s="13">
        <v>22</v>
      </c>
      <c r="H114" s="13">
        <v>12077.600000000002</v>
      </c>
    </row>
    <row r="115" spans="2:8" ht="15.75" x14ac:dyDescent="0.25">
      <c r="B115" s="46" t="s">
        <v>19</v>
      </c>
      <c r="C115" s="6" t="str">
        <f t="shared" ref="C115" si="140">B115</f>
        <v>SEMANA 15</v>
      </c>
      <c r="D115" s="7" t="s">
        <v>0</v>
      </c>
      <c r="E115" s="8">
        <v>104</v>
      </c>
      <c r="F115" s="9">
        <v>115032.41000000002</v>
      </c>
      <c r="G115" s="10">
        <f>SUM(G116:G122)</f>
        <v>29</v>
      </c>
      <c r="H115" s="11">
        <f>SUM(H116:H122)</f>
        <v>51296.899999999994</v>
      </c>
    </row>
    <row r="116" spans="2:8" x14ac:dyDescent="0.25">
      <c r="B116" s="46"/>
      <c r="C116" s="6" t="str">
        <f t="shared" ref="C116" si="141">B115</f>
        <v>SEMANA 15</v>
      </c>
      <c r="D116" s="12" t="s">
        <v>1</v>
      </c>
      <c r="E116" s="13">
        <v>5</v>
      </c>
      <c r="F116" s="13">
        <v>3815.3000000000006</v>
      </c>
      <c r="G116" s="13">
        <v>0</v>
      </c>
      <c r="H116" s="13">
        <v>2982</v>
      </c>
    </row>
    <row r="117" spans="2:8" x14ac:dyDescent="0.25">
      <c r="B117" s="46"/>
      <c r="C117" s="6" t="str">
        <f t="shared" ref="C117" si="142">B115</f>
        <v>SEMANA 15</v>
      </c>
      <c r="D117" s="12" t="s">
        <v>2</v>
      </c>
      <c r="E117" s="13">
        <v>5</v>
      </c>
      <c r="F117" s="13">
        <v>3138</v>
      </c>
      <c r="G117" s="13">
        <v>3</v>
      </c>
      <c r="H117" s="13">
        <v>2447.8999999999996</v>
      </c>
    </row>
    <row r="118" spans="2:8" x14ac:dyDescent="0.25">
      <c r="B118" s="46"/>
      <c r="C118" s="6" t="str">
        <f t="shared" ref="C118" si="143">B115</f>
        <v>SEMANA 15</v>
      </c>
      <c r="D118" s="12" t="s">
        <v>122</v>
      </c>
      <c r="E118" s="13">
        <v>0</v>
      </c>
      <c r="F118" s="13">
        <v>0</v>
      </c>
      <c r="G118" s="13">
        <v>17</v>
      </c>
      <c r="H118" s="13">
        <v>18398.2</v>
      </c>
    </row>
    <row r="119" spans="2:8" x14ac:dyDescent="0.25">
      <c r="B119" s="46"/>
      <c r="C119" s="6" t="str">
        <f t="shared" ref="C119" si="144">B115</f>
        <v>SEMANA 15</v>
      </c>
      <c r="D119" s="12" t="s">
        <v>123</v>
      </c>
      <c r="E119" s="13">
        <v>0</v>
      </c>
      <c r="F119" s="13">
        <v>0</v>
      </c>
      <c r="G119" s="13">
        <v>3</v>
      </c>
      <c r="H119" s="13">
        <v>411.7</v>
      </c>
    </row>
    <row r="120" spans="2:8" x14ac:dyDescent="0.25">
      <c r="B120" s="46"/>
      <c r="C120" s="6" t="str">
        <f t="shared" ref="C120" si="145">B115</f>
        <v>SEMANA 15</v>
      </c>
      <c r="D120" s="12" t="s">
        <v>124</v>
      </c>
      <c r="E120" s="13">
        <v>0</v>
      </c>
      <c r="F120" s="13">
        <v>0</v>
      </c>
      <c r="G120" s="13">
        <v>6</v>
      </c>
      <c r="H120" s="13">
        <v>24489.9</v>
      </c>
    </row>
    <row r="121" spans="2:8" x14ac:dyDescent="0.25">
      <c r="B121" s="46"/>
      <c r="C121" s="6" t="str">
        <f t="shared" ref="C121" si="146">B115</f>
        <v>SEMANA 15</v>
      </c>
      <c r="D121" s="12" t="s">
        <v>3</v>
      </c>
      <c r="E121" s="13">
        <v>20</v>
      </c>
      <c r="F121" s="13">
        <v>35932.960000000006</v>
      </c>
      <c r="G121" s="13">
        <v>0</v>
      </c>
      <c r="H121" s="13">
        <v>2567.1999999999998</v>
      </c>
    </row>
    <row r="122" spans="2:8" ht="15.75" thickBot="1" x14ac:dyDescent="0.3">
      <c r="B122" s="46"/>
      <c r="C122" s="6" t="str">
        <f t="shared" ref="C122" si="147">B115</f>
        <v>SEMANA 15</v>
      </c>
      <c r="D122" s="17" t="s">
        <v>4</v>
      </c>
      <c r="E122" s="13">
        <v>5</v>
      </c>
      <c r="F122" s="13">
        <v>2248.3000000000002</v>
      </c>
      <c r="G122" s="13">
        <v>0</v>
      </c>
      <c r="H122" s="13">
        <v>0</v>
      </c>
    </row>
    <row r="123" spans="2:8" ht="15.75" x14ac:dyDescent="0.25">
      <c r="B123" s="46" t="s">
        <v>20</v>
      </c>
      <c r="C123" s="6" t="str">
        <f t="shared" ref="C123" si="148">B123</f>
        <v>SEMANA 16</v>
      </c>
      <c r="D123" s="7" t="s">
        <v>0</v>
      </c>
      <c r="E123" s="8">
        <v>97</v>
      </c>
      <c r="F123" s="9">
        <v>100117.26000000001</v>
      </c>
      <c r="G123" s="10">
        <f>SUM(G124:G130)</f>
        <v>26</v>
      </c>
      <c r="H123" s="11">
        <f>SUM(H124:H130)</f>
        <v>44371.799999999996</v>
      </c>
    </row>
    <row r="124" spans="2:8" x14ac:dyDescent="0.25">
      <c r="B124" s="46"/>
      <c r="C124" s="6" t="str">
        <f t="shared" ref="C124" si="149">B123</f>
        <v>SEMANA 16</v>
      </c>
      <c r="D124" s="12" t="s">
        <v>1</v>
      </c>
      <c r="E124" s="13">
        <v>6</v>
      </c>
      <c r="F124" s="13">
        <v>4078.5000000000005</v>
      </c>
      <c r="G124" s="13">
        <v>0</v>
      </c>
      <c r="H124" s="13">
        <v>2982</v>
      </c>
    </row>
    <row r="125" spans="2:8" x14ac:dyDescent="0.25">
      <c r="B125" s="46"/>
      <c r="C125" s="6" t="str">
        <f t="shared" ref="C125" si="150">B123</f>
        <v>SEMANA 16</v>
      </c>
      <c r="D125" s="12" t="s">
        <v>2</v>
      </c>
      <c r="E125" s="13">
        <v>5</v>
      </c>
      <c r="F125" s="13">
        <v>3138</v>
      </c>
      <c r="G125" s="13">
        <v>0</v>
      </c>
      <c r="H125" s="13">
        <v>903.99999999999989</v>
      </c>
    </row>
    <row r="126" spans="2:8" x14ac:dyDescent="0.25">
      <c r="B126" s="46"/>
      <c r="C126" s="6" t="str">
        <f t="shared" ref="C126" si="151">B123</f>
        <v>SEMANA 16</v>
      </c>
      <c r="D126" s="12" t="s">
        <v>122</v>
      </c>
      <c r="E126" s="13">
        <v>0</v>
      </c>
      <c r="F126" s="13">
        <v>0</v>
      </c>
      <c r="G126" s="13">
        <v>22</v>
      </c>
      <c r="H126" s="13">
        <v>25889.4</v>
      </c>
    </row>
    <row r="127" spans="2:8" x14ac:dyDescent="0.25">
      <c r="B127" s="46"/>
      <c r="C127" s="6" t="str">
        <f t="shared" ref="C127" si="152">B123</f>
        <v>SEMANA 16</v>
      </c>
      <c r="D127" s="12" t="s">
        <v>123</v>
      </c>
      <c r="E127" s="13">
        <v>0</v>
      </c>
      <c r="F127" s="13">
        <v>0</v>
      </c>
      <c r="G127" s="13">
        <v>1</v>
      </c>
      <c r="H127" s="13">
        <v>348</v>
      </c>
    </row>
    <row r="128" spans="2:8" x14ac:dyDescent="0.25">
      <c r="B128" s="46"/>
      <c r="C128" s="6" t="str">
        <f t="shared" ref="C128" si="153">B123</f>
        <v>SEMANA 16</v>
      </c>
      <c r="D128" s="12" t="s">
        <v>124</v>
      </c>
      <c r="E128" s="13">
        <v>0</v>
      </c>
      <c r="F128" s="13">
        <v>0</v>
      </c>
      <c r="G128" s="13">
        <v>1</v>
      </c>
      <c r="H128" s="13">
        <v>10939.5</v>
      </c>
    </row>
    <row r="129" spans="2:8" x14ac:dyDescent="0.25">
      <c r="B129" s="46"/>
      <c r="C129" s="6" t="str">
        <f t="shared" ref="C129" si="154">B123</f>
        <v>SEMANA 16</v>
      </c>
      <c r="D129" s="12" t="s">
        <v>3</v>
      </c>
      <c r="E129" s="13">
        <v>20</v>
      </c>
      <c r="F129" s="13">
        <v>35932.960000000006</v>
      </c>
      <c r="G129" s="13">
        <v>0</v>
      </c>
      <c r="H129" s="13">
        <v>2567.1999999999998</v>
      </c>
    </row>
    <row r="130" spans="2:8" ht="15.75" thickBot="1" x14ac:dyDescent="0.3">
      <c r="B130" s="46"/>
      <c r="C130" s="6" t="str">
        <f t="shared" ref="C130" si="155">B123</f>
        <v>SEMANA 16</v>
      </c>
      <c r="D130" s="17" t="s">
        <v>4</v>
      </c>
      <c r="E130" s="13">
        <v>5</v>
      </c>
      <c r="F130" s="13">
        <v>3179.6</v>
      </c>
      <c r="G130" s="13">
        <v>2</v>
      </c>
      <c r="H130" s="13">
        <v>741.7</v>
      </c>
    </row>
    <row r="131" spans="2:8" ht="15.75" x14ac:dyDescent="0.25">
      <c r="B131" s="46" t="s">
        <v>21</v>
      </c>
      <c r="C131" s="6" t="str">
        <f t="shared" ref="C131" si="156">B131</f>
        <v>SEMANA 17</v>
      </c>
      <c r="D131" s="7" t="s">
        <v>0</v>
      </c>
      <c r="E131" s="8">
        <v>99</v>
      </c>
      <c r="F131" s="9">
        <v>110508.09999999999</v>
      </c>
      <c r="G131" s="10">
        <f>SUM(G132:G138)</f>
        <v>13</v>
      </c>
      <c r="H131" s="11">
        <f>SUM(H132:H138)</f>
        <v>28626.859999999997</v>
      </c>
    </row>
    <row r="132" spans="2:8" x14ac:dyDescent="0.25">
      <c r="B132" s="46"/>
      <c r="C132" s="6" t="str">
        <f t="shared" ref="C132" si="157">B131</f>
        <v>SEMANA 17</v>
      </c>
      <c r="D132" s="12" t="s">
        <v>1</v>
      </c>
      <c r="E132" s="13">
        <v>3</v>
      </c>
      <c r="F132" s="13">
        <v>989.9</v>
      </c>
      <c r="G132" s="13">
        <v>3</v>
      </c>
      <c r="H132" s="13">
        <v>6070.6</v>
      </c>
    </row>
    <row r="133" spans="2:8" x14ac:dyDescent="0.25">
      <c r="B133" s="46"/>
      <c r="C133" s="6" t="str">
        <f t="shared" ref="C133" si="158">B131</f>
        <v>SEMANA 17</v>
      </c>
      <c r="D133" s="12" t="s">
        <v>2</v>
      </c>
      <c r="E133" s="13">
        <v>8</v>
      </c>
      <c r="F133" s="13">
        <v>7074.2</v>
      </c>
      <c r="G133" s="13">
        <v>0</v>
      </c>
      <c r="H133" s="13">
        <v>903.99999999999989</v>
      </c>
    </row>
    <row r="134" spans="2:8" x14ac:dyDescent="0.25">
      <c r="B134" s="46"/>
      <c r="C134" s="6" t="str">
        <f t="shared" ref="C134" si="159">B131</f>
        <v>SEMANA 17</v>
      </c>
      <c r="D134" s="12" t="s">
        <v>122</v>
      </c>
      <c r="E134" s="13">
        <v>0</v>
      </c>
      <c r="F134" s="13">
        <v>0</v>
      </c>
      <c r="G134" s="13">
        <v>4</v>
      </c>
      <c r="H134" s="13">
        <v>6825.5</v>
      </c>
    </row>
    <row r="135" spans="2:8" x14ac:dyDescent="0.25">
      <c r="B135" s="46"/>
      <c r="C135" s="6" t="str">
        <f t="shared" ref="C135" si="160">B131</f>
        <v>SEMANA 17</v>
      </c>
      <c r="D135" s="12" t="s">
        <v>123</v>
      </c>
      <c r="E135" s="13">
        <v>0</v>
      </c>
      <c r="F135" s="13">
        <v>0</v>
      </c>
      <c r="G135" s="13">
        <v>0</v>
      </c>
      <c r="H135" s="13">
        <v>12.8</v>
      </c>
    </row>
    <row r="136" spans="2:8" x14ac:dyDescent="0.25">
      <c r="B136" s="46"/>
      <c r="C136" s="6" t="str">
        <f t="shared" ref="C136" si="161">B131</f>
        <v>SEMANA 17</v>
      </c>
      <c r="D136" s="12" t="s">
        <v>124</v>
      </c>
      <c r="E136" s="13">
        <v>0</v>
      </c>
      <c r="F136" s="13">
        <v>0</v>
      </c>
      <c r="G136" s="13">
        <v>4</v>
      </c>
      <c r="H136" s="13">
        <v>8998.7999999999993</v>
      </c>
    </row>
    <row r="137" spans="2:8" x14ac:dyDescent="0.25">
      <c r="B137" s="46"/>
      <c r="C137" s="6" t="str">
        <f t="shared" ref="C137" si="162">B131</f>
        <v>SEMANA 17</v>
      </c>
      <c r="D137" s="12" t="s">
        <v>3</v>
      </c>
      <c r="E137" s="13">
        <v>21</v>
      </c>
      <c r="F137" s="13">
        <v>37811.200000000004</v>
      </c>
      <c r="G137" s="13">
        <v>1</v>
      </c>
      <c r="H137" s="13">
        <v>5032.16</v>
      </c>
    </row>
    <row r="138" spans="2:8" ht="15.75" thickBot="1" x14ac:dyDescent="0.3">
      <c r="B138" s="46"/>
      <c r="C138" s="6" t="str">
        <f t="shared" ref="C138" si="163">B131</f>
        <v>SEMANA 17</v>
      </c>
      <c r="D138" s="17" t="s">
        <v>4</v>
      </c>
      <c r="E138" s="13">
        <v>3</v>
      </c>
      <c r="F138" s="13">
        <v>2230.1999999999998</v>
      </c>
      <c r="G138" s="13">
        <v>1</v>
      </c>
      <c r="H138" s="13">
        <v>783</v>
      </c>
    </row>
    <row r="139" spans="2:8" ht="15.75" x14ac:dyDescent="0.25">
      <c r="B139" s="46" t="s">
        <v>22</v>
      </c>
      <c r="C139" s="6" t="str">
        <f t="shared" ref="C139" si="164">B139</f>
        <v>SEMANA 18</v>
      </c>
      <c r="D139" s="7" t="s">
        <v>0</v>
      </c>
      <c r="E139" s="8">
        <v>98</v>
      </c>
      <c r="F139" s="9">
        <v>113689.7</v>
      </c>
      <c r="G139" s="10">
        <f>SUM(G140:G146)</f>
        <v>18</v>
      </c>
      <c r="H139" s="11">
        <f>SUM(H140:H146)</f>
        <v>28117.960000000003</v>
      </c>
    </row>
    <row r="140" spans="2:8" x14ac:dyDescent="0.25">
      <c r="B140" s="46"/>
      <c r="C140" s="6" t="str">
        <f t="shared" ref="C140" si="165">B139</f>
        <v>SEMANA 18</v>
      </c>
      <c r="D140" s="12" t="s">
        <v>1</v>
      </c>
      <c r="E140" s="13">
        <v>3</v>
      </c>
      <c r="F140" s="13">
        <v>7268.1</v>
      </c>
      <c r="G140" s="13">
        <v>1</v>
      </c>
      <c r="H140" s="13">
        <v>585.5</v>
      </c>
    </row>
    <row r="141" spans="2:8" x14ac:dyDescent="0.25">
      <c r="B141" s="46"/>
      <c r="C141" s="6" t="str">
        <f t="shared" ref="C141" si="166">B139</f>
        <v>SEMANA 18</v>
      </c>
      <c r="D141" s="12" t="s">
        <v>2</v>
      </c>
      <c r="E141" s="13">
        <v>8</v>
      </c>
      <c r="F141" s="13">
        <v>7074.2</v>
      </c>
      <c r="G141" s="13">
        <v>0</v>
      </c>
      <c r="H141" s="13">
        <v>903.99999999999989</v>
      </c>
    </row>
    <row r="142" spans="2:8" x14ac:dyDescent="0.25">
      <c r="B142" s="46"/>
      <c r="C142" s="6" t="str">
        <f t="shared" ref="C142" si="167">B139</f>
        <v>SEMANA 18</v>
      </c>
      <c r="D142" s="12" t="s">
        <v>122</v>
      </c>
      <c r="E142" s="13">
        <v>0</v>
      </c>
      <c r="F142" s="13">
        <v>0</v>
      </c>
      <c r="G142" s="13">
        <v>2</v>
      </c>
      <c r="H142" s="13">
        <v>5892.3</v>
      </c>
    </row>
    <row r="143" spans="2:8" x14ac:dyDescent="0.25">
      <c r="B143" s="46"/>
      <c r="C143" s="6" t="str">
        <f t="shared" ref="C143" si="168">B139</f>
        <v>SEMANA 18</v>
      </c>
      <c r="D143" s="12" t="s">
        <v>123</v>
      </c>
      <c r="E143" s="13">
        <v>0</v>
      </c>
      <c r="F143" s="13">
        <v>0</v>
      </c>
      <c r="G143" s="13">
        <v>2</v>
      </c>
      <c r="H143" s="13">
        <v>1439.9</v>
      </c>
    </row>
    <row r="144" spans="2:8" x14ac:dyDescent="0.25">
      <c r="B144" s="46"/>
      <c r="C144" s="6" t="str">
        <f t="shared" ref="C144" si="169">B139</f>
        <v>SEMANA 18</v>
      </c>
      <c r="D144" s="12" t="s">
        <v>124</v>
      </c>
      <c r="E144" s="13">
        <v>0</v>
      </c>
      <c r="F144" s="13">
        <v>0</v>
      </c>
      <c r="G144" s="13">
        <v>5</v>
      </c>
      <c r="H144" s="13">
        <v>9975.9000000000015</v>
      </c>
    </row>
    <row r="145" spans="2:8" x14ac:dyDescent="0.25">
      <c r="B145" s="46"/>
      <c r="C145" s="6" t="str">
        <f t="shared" ref="C145" si="170">B139</f>
        <v>SEMANA 18</v>
      </c>
      <c r="D145" s="12" t="s">
        <v>3</v>
      </c>
      <c r="E145" s="13">
        <v>23</v>
      </c>
      <c r="F145" s="13">
        <v>39098.100000000006</v>
      </c>
      <c r="G145" s="13">
        <v>1</v>
      </c>
      <c r="H145" s="13">
        <v>5032.16</v>
      </c>
    </row>
    <row r="146" spans="2:8" ht="15.75" thickBot="1" x14ac:dyDescent="0.3">
      <c r="B146" s="46"/>
      <c r="C146" s="6" t="str">
        <f t="shared" ref="C146" si="171">B139</f>
        <v>SEMANA 18</v>
      </c>
      <c r="D146" s="17" t="s">
        <v>4</v>
      </c>
      <c r="E146" s="13">
        <v>0</v>
      </c>
      <c r="F146" s="13">
        <v>0</v>
      </c>
      <c r="G146" s="13">
        <v>7</v>
      </c>
      <c r="H146" s="13">
        <v>4288.2</v>
      </c>
    </row>
    <row r="147" spans="2:8" ht="15.75" x14ac:dyDescent="0.25">
      <c r="B147" s="46" t="s">
        <v>23</v>
      </c>
      <c r="C147" s="6" t="str">
        <f t="shared" ref="C147" si="172">B147</f>
        <v>SEMANA 19</v>
      </c>
      <c r="D147" s="7" t="s">
        <v>0</v>
      </c>
      <c r="E147" s="8">
        <v>85</v>
      </c>
      <c r="F147" s="9">
        <v>123364.12</v>
      </c>
      <c r="G147" s="10">
        <f>SUM(G148:G154)</f>
        <v>21</v>
      </c>
      <c r="H147" s="11">
        <f>SUM(H148:H154)</f>
        <v>30889.3</v>
      </c>
    </row>
    <row r="148" spans="2:8" x14ac:dyDescent="0.25">
      <c r="B148" s="46"/>
      <c r="C148" s="6" t="str">
        <f t="shared" ref="C148" si="173">B147</f>
        <v>SEMANA 19</v>
      </c>
      <c r="D148" s="12" t="s">
        <v>1</v>
      </c>
      <c r="E148" s="13">
        <v>3</v>
      </c>
      <c r="F148" s="13">
        <v>7268.1</v>
      </c>
      <c r="G148" s="13">
        <v>0</v>
      </c>
      <c r="H148" s="13">
        <v>508.5</v>
      </c>
    </row>
    <row r="149" spans="2:8" x14ac:dyDescent="0.25">
      <c r="B149" s="46"/>
      <c r="C149" s="6" t="str">
        <f t="shared" ref="C149" si="174">B147</f>
        <v>SEMANA 19</v>
      </c>
      <c r="D149" s="12" t="s">
        <v>2</v>
      </c>
      <c r="E149" s="13">
        <v>10</v>
      </c>
      <c r="F149" s="13">
        <v>5738.19</v>
      </c>
      <c r="G149" s="13">
        <v>1</v>
      </c>
      <c r="H149" s="13">
        <v>4180</v>
      </c>
    </row>
    <row r="150" spans="2:8" x14ac:dyDescent="0.25">
      <c r="B150" s="46"/>
      <c r="C150" s="6" t="str">
        <f t="shared" ref="C150" si="175">B147</f>
        <v>SEMANA 19</v>
      </c>
      <c r="D150" s="12" t="s">
        <v>122</v>
      </c>
      <c r="E150" s="13">
        <v>0</v>
      </c>
      <c r="F150" s="13">
        <v>0</v>
      </c>
      <c r="G150" s="13">
        <v>10</v>
      </c>
      <c r="H150" s="13">
        <v>9221.1</v>
      </c>
    </row>
    <row r="151" spans="2:8" x14ac:dyDescent="0.25">
      <c r="B151" s="46"/>
      <c r="C151" s="6" t="str">
        <f t="shared" ref="C151" si="176">B147</f>
        <v>SEMANA 19</v>
      </c>
      <c r="D151" s="12" t="s">
        <v>123</v>
      </c>
      <c r="E151" s="13">
        <v>0</v>
      </c>
      <c r="F151" s="13">
        <v>0</v>
      </c>
      <c r="G151" s="13">
        <v>0</v>
      </c>
      <c r="H151" s="13">
        <v>59.7</v>
      </c>
    </row>
    <row r="152" spans="2:8" x14ac:dyDescent="0.25">
      <c r="B152" s="46"/>
      <c r="C152" s="6" t="str">
        <f t="shared" ref="C152" si="177">B147</f>
        <v>SEMANA 19</v>
      </c>
      <c r="D152" s="12" t="s">
        <v>124</v>
      </c>
      <c r="E152" s="13">
        <v>0</v>
      </c>
      <c r="F152" s="13">
        <v>0</v>
      </c>
      <c r="G152" s="13">
        <v>4</v>
      </c>
      <c r="H152" s="13">
        <v>7785.7000000000007</v>
      </c>
    </row>
    <row r="153" spans="2:8" x14ac:dyDescent="0.25">
      <c r="B153" s="46"/>
      <c r="C153" s="6" t="str">
        <f t="shared" ref="C153" si="178">B147</f>
        <v>SEMANA 19</v>
      </c>
      <c r="D153" s="12" t="s">
        <v>3</v>
      </c>
      <c r="E153" s="13">
        <v>17</v>
      </c>
      <c r="F153" s="13">
        <v>33939</v>
      </c>
      <c r="G153" s="13">
        <v>6</v>
      </c>
      <c r="H153" s="13">
        <v>9134.2999999999993</v>
      </c>
    </row>
    <row r="154" spans="2:8" ht="15.75" thickBot="1" x14ac:dyDescent="0.3">
      <c r="B154" s="46"/>
      <c r="C154" s="6" t="str">
        <f t="shared" ref="C154" si="179">B147</f>
        <v>SEMANA 19</v>
      </c>
      <c r="D154" s="17" t="s">
        <v>4</v>
      </c>
      <c r="E154" s="13">
        <v>0</v>
      </c>
      <c r="F154" s="13">
        <v>0</v>
      </c>
      <c r="G154" s="13">
        <v>0</v>
      </c>
      <c r="H154" s="13">
        <v>0</v>
      </c>
    </row>
    <row r="155" spans="2:8" ht="15.75" x14ac:dyDescent="0.25">
      <c r="B155" s="46" t="s">
        <v>24</v>
      </c>
      <c r="C155" s="6" t="str">
        <f t="shared" ref="C155" si="180">B155</f>
        <v>SEMANA 20</v>
      </c>
      <c r="D155" s="7" t="s">
        <v>0</v>
      </c>
      <c r="E155" s="8">
        <v>88</v>
      </c>
      <c r="F155" s="9">
        <v>113278.67000000001</v>
      </c>
      <c r="G155" s="10">
        <f>SUM(G156:G162)</f>
        <v>15</v>
      </c>
      <c r="H155" s="11">
        <f>SUM(H156:H162)</f>
        <v>45414.71</v>
      </c>
    </row>
    <row r="156" spans="2:8" x14ac:dyDescent="0.25">
      <c r="B156" s="46"/>
      <c r="C156" s="6" t="str">
        <f t="shared" ref="C156" si="181">B155</f>
        <v>SEMANA 20</v>
      </c>
      <c r="D156" s="12" t="s">
        <v>1</v>
      </c>
      <c r="E156" s="13">
        <v>3</v>
      </c>
      <c r="F156" s="13">
        <v>7268.1</v>
      </c>
      <c r="G156" s="13">
        <v>0</v>
      </c>
      <c r="H156" s="13">
        <v>508.5</v>
      </c>
    </row>
    <row r="157" spans="2:8" x14ac:dyDescent="0.25">
      <c r="B157" s="46"/>
      <c r="C157" s="6" t="str">
        <f t="shared" ref="C157" si="182">B155</f>
        <v>SEMANA 20</v>
      </c>
      <c r="D157" s="12" t="s">
        <v>2</v>
      </c>
      <c r="E157" s="13">
        <v>10</v>
      </c>
      <c r="F157" s="13">
        <v>5738.19</v>
      </c>
      <c r="G157" s="13">
        <v>1</v>
      </c>
      <c r="H157" s="13">
        <v>1503.7599999999998</v>
      </c>
    </row>
    <row r="158" spans="2:8" x14ac:dyDescent="0.25">
      <c r="B158" s="46"/>
      <c r="C158" s="6" t="str">
        <f t="shared" ref="C158" si="183">B155</f>
        <v>SEMANA 20</v>
      </c>
      <c r="D158" s="12" t="s">
        <v>122</v>
      </c>
      <c r="E158" s="13">
        <v>0</v>
      </c>
      <c r="F158" s="13">
        <v>0</v>
      </c>
      <c r="G158" s="13">
        <v>6</v>
      </c>
      <c r="H158" s="13">
        <v>20755.899999999998</v>
      </c>
    </row>
    <row r="159" spans="2:8" x14ac:dyDescent="0.25">
      <c r="B159" s="46"/>
      <c r="C159" s="6" t="str">
        <f t="shared" ref="C159" si="184">B155</f>
        <v>SEMANA 20</v>
      </c>
      <c r="D159" s="12" t="s">
        <v>123</v>
      </c>
      <c r="E159" s="13">
        <v>0</v>
      </c>
      <c r="F159" s="13">
        <v>0</v>
      </c>
      <c r="G159" s="13">
        <v>2</v>
      </c>
      <c r="H159" s="13">
        <v>1583.95</v>
      </c>
    </row>
    <row r="160" spans="2:8" x14ac:dyDescent="0.25">
      <c r="B160" s="46"/>
      <c r="C160" s="6" t="str">
        <f t="shared" ref="C160" si="185">B155</f>
        <v>SEMANA 20</v>
      </c>
      <c r="D160" s="12" t="s">
        <v>124</v>
      </c>
      <c r="E160" s="13">
        <v>0</v>
      </c>
      <c r="F160" s="13">
        <v>0</v>
      </c>
      <c r="G160" s="13">
        <v>4</v>
      </c>
      <c r="H160" s="13">
        <v>11790.699999999999</v>
      </c>
    </row>
    <row r="161" spans="2:8" x14ac:dyDescent="0.25">
      <c r="B161" s="46"/>
      <c r="C161" s="6" t="str">
        <f t="shared" ref="C161" si="186">B155</f>
        <v>SEMANA 20</v>
      </c>
      <c r="D161" s="12" t="s">
        <v>3</v>
      </c>
      <c r="E161" s="13">
        <v>15</v>
      </c>
      <c r="F161" s="13">
        <v>26935.100000000002</v>
      </c>
      <c r="G161" s="13">
        <v>2</v>
      </c>
      <c r="H161" s="13">
        <v>9271.9</v>
      </c>
    </row>
    <row r="162" spans="2:8" ht="15.75" thickBot="1" x14ac:dyDescent="0.3">
      <c r="B162" s="46"/>
      <c r="C162" s="6" t="str">
        <f t="shared" ref="C162" si="187">B155</f>
        <v>SEMANA 20</v>
      </c>
      <c r="D162" s="17" t="s">
        <v>4</v>
      </c>
      <c r="E162" s="13">
        <v>4</v>
      </c>
      <c r="F162" s="13">
        <v>4175.3999999999996</v>
      </c>
      <c r="G162" s="13">
        <v>0</v>
      </c>
      <c r="H162" s="13">
        <v>0</v>
      </c>
    </row>
    <row r="163" spans="2:8" ht="15.75" x14ac:dyDescent="0.25">
      <c r="B163" s="46" t="s">
        <v>25</v>
      </c>
      <c r="C163" s="6" t="str">
        <f t="shared" ref="C163" si="188">B163</f>
        <v>SEMANA 21</v>
      </c>
      <c r="D163" s="7" t="s">
        <v>0</v>
      </c>
      <c r="E163" s="8">
        <f>SUM(E164:E170)</f>
        <v>79</v>
      </c>
      <c r="F163" s="9">
        <f>SUM(F164:F170)</f>
        <v>105857.04000000002</v>
      </c>
      <c r="G163" s="10">
        <f>SUM(G164:G170)</f>
        <v>29</v>
      </c>
      <c r="H163" s="11">
        <f>SUM(H164:H170)</f>
        <v>49431.08</v>
      </c>
    </row>
    <row r="164" spans="2:8" x14ac:dyDescent="0.25">
      <c r="B164" s="46"/>
      <c r="C164" s="6" t="str">
        <f t="shared" ref="C164" si="189">B163</f>
        <v>SEMANA 21</v>
      </c>
      <c r="D164" s="12" t="s">
        <v>1</v>
      </c>
      <c r="E164" s="13">
        <v>4</v>
      </c>
      <c r="F164" s="13">
        <v>16392.600000000002</v>
      </c>
      <c r="G164" s="13">
        <v>4</v>
      </c>
      <c r="H164" s="13">
        <v>8840.3000000000011</v>
      </c>
    </row>
    <row r="165" spans="2:8" x14ac:dyDescent="0.25">
      <c r="B165" s="46"/>
      <c r="C165" s="6" t="str">
        <f t="shared" ref="C165" si="190">B163</f>
        <v>SEMANA 21</v>
      </c>
      <c r="D165" s="12" t="s">
        <v>2</v>
      </c>
      <c r="E165" s="13">
        <v>11</v>
      </c>
      <c r="F165" s="13">
        <v>6677.14</v>
      </c>
      <c r="G165" s="13">
        <v>3</v>
      </c>
      <c r="H165" s="13">
        <v>2444.5</v>
      </c>
    </row>
    <row r="166" spans="2:8" x14ac:dyDescent="0.25">
      <c r="B166" s="46"/>
      <c r="C166" s="6" t="str">
        <f t="shared" ref="C166" si="191">B163</f>
        <v>SEMANA 21</v>
      </c>
      <c r="D166" s="12" t="s">
        <v>122</v>
      </c>
      <c r="E166" s="13">
        <v>16</v>
      </c>
      <c r="F166" s="13">
        <v>21925.199999999997</v>
      </c>
      <c r="G166" s="13">
        <v>5</v>
      </c>
      <c r="H166" s="13">
        <v>11519.929999999998</v>
      </c>
    </row>
    <row r="167" spans="2:8" x14ac:dyDescent="0.25">
      <c r="B167" s="46"/>
      <c r="C167" s="6" t="str">
        <f t="shared" ref="C167" si="192">B163</f>
        <v>SEMANA 21</v>
      </c>
      <c r="D167" s="12" t="s">
        <v>123</v>
      </c>
      <c r="E167" s="13">
        <v>24</v>
      </c>
      <c r="F167" s="13">
        <v>22030.900000000005</v>
      </c>
      <c r="G167" s="13">
        <v>10</v>
      </c>
      <c r="H167" s="13">
        <v>13422.050000000001</v>
      </c>
    </row>
    <row r="168" spans="2:8" x14ac:dyDescent="0.25">
      <c r="B168" s="46"/>
      <c r="C168" s="6" t="str">
        <f t="shared" ref="C168" si="193">B163</f>
        <v>SEMANA 21</v>
      </c>
      <c r="D168" s="12" t="s">
        <v>124</v>
      </c>
      <c r="E168" s="13">
        <v>10</v>
      </c>
      <c r="F168" s="13">
        <v>13880.1</v>
      </c>
      <c r="G168" s="13">
        <v>1</v>
      </c>
      <c r="H168" s="13">
        <v>95</v>
      </c>
    </row>
    <row r="169" spans="2:8" x14ac:dyDescent="0.25">
      <c r="B169" s="46"/>
      <c r="C169" s="6" t="str">
        <f t="shared" ref="C169" si="194">B163</f>
        <v>SEMANA 21</v>
      </c>
      <c r="D169" s="12" t="s">
        <v>3</v>
      </c>
      <c r="E169" s="13">
        <v>14</v>
      </c>
      <c r="F169" s="13">
        <v>24951.100000000002</v>
      </c>
      <c r="G169" s="13">
        <v>2</v>
      </c>
      <c r="H169" s="13">
        <v>8933.9</v>
      </c>
    </row>
    <row r="170" spans="2:8" ht="15.75" thickBot="1" x14ac:dyDescent="0.3">
      <c r="B170" s="46"/>
      <c r="C170" s="6" t="str">
        <f t="shared" ref="C170" si="195">B163</f>
        <v>SEMANA 21</v>
      </c>
      <c r="D170" s="17" t="s">
        <v>4</v>
      </c>
      <c r="E170" s="13">
        <v>0</v>
      </c>
      <c r="F170" s="13">
        <v>0</v>
      </c>
      <c r="G170" s="13">
        <v>4</v>
      </c>
      <c r="H170" s="13">
        <v>4175.3999999999996</v>
      </c>
    </row>
    <row r="171" spans="2:8" ht="15.75" x14ac:dyDescent="0.25">
      <c r="B171" s="46" t="s">
        <v>26</v>
      </c>
      <c r="C171" s="6" t="str">
        <f t="shared" ref="C171" si="196">B171</f>
        <v>SEMANA 22</v>
      </c>
      <c r="D171" s="7" t="s">
        <v>0</v>
      </c>
      <c r="E171" s="8">
        <f>SUM(E172:E178)</f>
        <v>82</v>
      </c>
      <c r="F171" s="9">
        <f>SUM(F172:F178)</f>
        <v>108740.64000000001</v>
      </c>
      <c r="G171" s="10">
        <f>SUM(G172:G178)</f>
        <v>18</v>
      </c>
      <c r="H171" s="11">
        <f>SUM(H172:H178)</f>
        <v>68041.5</v>
      </c>
    </row>
    <row r="172" spans="2:8" x14ac:dyDescent="0.25">
      <c r="B172" s="46"/>
      <c r="C172" s="6" t="str">
        <f t="shared" ref="C172" si="197">B171</f>
        <v>SEMANA 22</v>
      </c>
      <c r="D172" s="12" t="s">
        <v>1</v>
      </c>
      <c r="E172" s="13">
        <v>4</v>
      </c>
      <c r="F172" s="13">
        <v>16392.600000000002</v>
      </c>
      <c r="G172" s="13">
        <v>4</v>
      </c>
      <c r="H172" s="13">
        <v>8840.3000000000011</v>
      </c>
    </row>
    <row r="173" spans="2:8" x14ac:dyDescent="0.25">
      <c r="B173" s="46"/>
      <c r="C173" s="6" t="str">
        <f t="shared" ref="C173" si="198">B171</f>
        <v>SEMANA 22</v>
      </c>
      <c r="D173" s="12" t="s">
        <v>2</v>
      </c>
      <c r="E173" s="13">
        <v>11</v>
      </c>
      <c r="F173" s="13">
        <v>6677.14</v>
      </c>
      <c r="G173" s="13">
        <v>0</v>
      </c>
      <c r="H173" s="13">
        <v>903.99999999999989</v>
      </c>
    </row>
    <row r="174" spans="2:8" x14ac:dyDescent="0.25">
      <c r="B174" s="46"/>
      <c r="C174" s="6" t="str">
        <f t="shared" ref="C174" si="199">B171</f>
        <v>SEMANA 22</v>
      </c>
      <c r="D174" s="12" t="s">
        <v>122</v>
      </c>
      <c r="E174" s="13">
        <v>16</v>
      </c>
      <c r="F174" s="13">
        <v>21925.199999999997</v>
      </c>
      <c r="G174" s="13">
        <v>14</v>
      </c>
      <c r="H174" s="13">
        <v>39131.800000000003</v>
      </c>
    </row>
    <row r="175" spans="2:8" x14ac:dyDescent="0.25">
      <c r="B175" s="46"/>
      <c r="C175" s="6" t="str">
        <f t="shared" ref="C175" si="200">B171</f>
        <v>SEMANA 22</v>
      </c>
      <c r="D175" s="12" t="s">
        <v>123</v>
      </c>
      <c r="E175" s="13">
        <v>25</v>
      </c>
      <c r="F175" s="13">
        <v>22030.900000000005</v>
      </c>
      <c r="G175" s="13">
        <v>0</v>
      </c>
      <c r="H175" s="13">
        <v>6521.1</v>
      </c>
    </row>
    <row r="176" spans="2:8" x14ac:dyDescent="0.25">
      <c r="B176" s="46"/>
      <c r="C176" s="6" t="str">
        <f t="shared" ref="C176" si="201">B171</f>
        <v>SEMANA 22</v>
      </c>
      <c r="D176" s="12" t="s">
        <v>124</v>
      </c>
      <c r="E176" s="13">
        <v>10</v>
      </c>
      <c r="F176" s="13">
        <v>13880.1</v>
      </c>
      <c r="G176" s="13">
        <v>0</v>
      </c>
      <c r="H176" s="13">
        <v>0</v>
      </c>
    </row>
    <row r="177" spans="2:8" x14ac:dyDescent="0.25">
      <c r="B177" s="46"/>
      <c r="C177" s="6" t="str">
        <f t="shared" ref="C177" si="202">B171</f>
        <v>SEMANA 22</v>
      </c>
      <c r="D177" s="12" t="s">
        <v>3</v>
      </c>
      <c r="E177" s="13">
        <v>16</v>
      </c>
      <c r="F177" s="13">
        <v>27834.7</v>
      </c>
      <c r="G177" s="13">
        <v>0</v>
      </c>
      <c r="H177" s="13">
        <v>12644.3</v>
      </c>
    </row>
    <row r="178" spans="2:8" ht="15.75" thickBot="1" x14ac:dyDescent="0.3">
      <c r="B178" s="46"/>
      <c r="C178" s="6" t="str">
        <f t="shared" ref="C178" si="203">B171</f>
        <v>SEMANA 22</v>
      </c>
      <c r="D178" s="17" t="s">
        <v>4</v>
      </c>
      <c r="E178" s="13">
        <v>0</v>
      </c>
      <c r="F178" s="13">
        <v>0</v>
      </c>
      <c r="G178" s="13">
        <v>0</v>
      </c>
      <c r="H178" s="13">
        <v>0</v>
      </c>
    </row>
    <row r="179" spans="2:8" ht="15.75" x14ac:dyDescent="0.25">
      <c r="B179" s="46" t="s">
        <v>27</v>
      </c>
      <c r="C179" s="6" t="str">
        <f t="shared" ref="C179" si="204">B179</f>
        <v>SEMANA 23</v>
      </c>
      <c r="D179" s="7" t="s">
        <v>0</v>
      </c>
      <c r="E179" s="8">
        <f>SUM(E180:E186)</f>
        <v>83</v>
      </c>
      <c r="F179" s="9">
        <f>SUM(F180:F186)</f>
        <v>100117.98999999999</v>
      </c>
      <c r="G179" s="10">
        <f>SUM(G180:G186)</f>
        <v>11</v>
      </c>
      <c r="H179" s="11">
        <f>SUM(H180:H186)</f>
        <v>63253.899999999994</v>
      </c>
    </row>
    <row r="180" spans="2:8" x14ac:dyDescent="0.25">
      <c r="B180" s="46"/>
      <c r="C180" s="6" t="str">
        <f t="shared" ref="C180" si="205">B179</f>
        <v>SEMANA 23</v>
      </c>
      <c r="D180" s="12" t="s">
        <v>1</v>
      </c>
      <c r="E180" s="13">
        <v>9</v>
      </c>
      <c r="F180" s="13">
        <v>20051.400000000001</v>
      </c>
      <c r="G180" s="13">
        <v>0</v>
      </c>
      <c r="H180" s="13">
        <v>10188.1</v>
      </c>
    </row>
    <row r="181" spans="2:8" x14ac:dyDescent="0.25">
      <c r="B181" s="46"/>
      <c r="C181" s="6" t="str">
        <f t="shared" ref="C181" si="206">B179</f>
        <v>SEMANA 23</v>
      </c>
      <c r="D181" s="12" t="s">
        <v>2</v>
      </c>
      <c r="E181" s="13">
        <v>11</v>
      </c>
      <c r="F181" s="13">
        <v>6677.14</v>
      </c>
      <c r="G181" s="13">
        <v>0</v>
      </c>
      <c r="H181" s="13">
        <v>903.99999999999989</v>
      </c>
    </row>
    <row r="182" spans="2:8" x14ac:dyDescent="0.25">
      <c r="B182" s="46"/>
      <c r="C182" s="6" t="str">
        <f t="shared" ref="C182" si="207">B179</f>
        <v>SEMANA 23</v>
      </c>
      <c r="D182" s="12" t="s">
        <v>122</v>
      </c>
      <c r="E182" s="13">
        <v>16</v>
      </c>
      <c r="F182" s="13">
        <v>21925.199999999997</v>
      </c>
      <c r="G182" s="13">
        <v>0</v>
      </c>
      <c r="H182" s="13">
        <v>1846.8</v>
      </c>
    </row>
    <row r="183" spans="2:8" x14ac:dyDescent="0.25">
      <c r="B183" s="46"/>
      <c r="C183" s="6" t="str">
        <f t="shared" ref="C183" si="208">B179</f>
        <v>SEMANA 23</v>
      </c>
      <c r="D183" s="12" t="s">
        <v>123</v>
      </c>
      <c r="E183" s="13">
        <v>21</v>
      </c>
      <c r="F183" s="13">
        <v>8101.2499999999991</v>
      </c>
      <c r="G183" s="13">
        <v>8</v>
      </c>
      <c r="H183" s="13">
        <v>34526.699999999997</v>
      </c>
    </row>
    <row r="184" spans="2:8" x14ac:dyDescent="0.25">
      <c r="B184" s="46"/>
      <c r="C184" s="6" t="str">
        <f t="shared" ref="C184" si="209">B179</f>
        <v>SEMANA 23</v>
      </c>
      <c r="D184" s="12" t="s">
        <v>124</v>
      </c>
      <c r="E184" s="13">
        <v>9</v>
      </c>
      <c r="F184" s="13">
        <v>14367.3</v>
      </c>
      <c r="G184" s="13">
        <v>3</v>
      </c>
      <c r="H184" s="13">
        <v>3143.9999999999995</v>
      </c>
    </row>
    <row r="185" spans="2:8" x14ac:dyDescent="0.25">
      <c r="B185" s="46"/>
      <c r="C185" s="6" t="str">
        <f t="shared" ref="C185" si="210">B179</f>
        <v>SEMANA 23</v>
      </c>
      <c r="D185" s="12" t="s">
        <v>3</v>
      </c>
      <c r="E185" s="13">
        <v>17</v>
      </c>
      <c r="F185" s="13">
        <v>28995.7</v>
      </c>
      <c r="G185" s="13">
        <v>0</v>
      </c>
      <c r="H185" s="13">
        <v>12644.3</v>
      </c>
    </row>
    <row r="186" spans="2:8" ht="15.75" thickBot="1" x14ac:dyDescent="0.3">
      <c r="B186" s="46"/>
      <c r="C186" s="6" t="str">
        <f t="shared" ref="C186" si="211">B179</f>
        <v>SEMANA 23</v>
      </c>
      <c r="D186" s="17" t="s">
        <v>4</v>
      </c>
      <c r="E186" s="13">
        <v>0</v>
      </c>
      <c r="F186" s="13">
        <v>0</v>
      </c>
      <c r="G186" s="13">
        <v>0</v>
      </c>
      <c r="H186" s="13">
        <v>0</v>
      </c>
    </row>
    <row r="187" spans="2:8" ht="15.75" x14ac:dyDescent="0.25">
      <c r="B187" s="46" t="s">
        <v>28</v>
      </c>
      <c r="C187" s="6" t="str">
        <f t="shared" ref="C187" si="212">B187</f>
        <v>SEMANA 24</v>
      </c>
      <c r="D187" s="7" t="s">
        <v>0</v>
      </c>
      <c r="E187" s="8">
        <f>SUM(E188:E194)</f>
        <v>102</v>
      </c>
      <c r="F187" s="9">
        <f>SUM(F188:F194)</f>
        <v>99077.49</v>
      </c>
      <c r="G187" s="10">
        <f>SUM(G188:G194)</f>
        <v>14</v>
      </c>
      <c r="H187" s="11">
        <f>SUM(H188:H194)</f>
        <v>60324</v>
      </c>
    </row>
    <row r="188" spans="2:8" x14ac:dyDescent="0.25">
      <c r="B188" s="46"/>
      <c r="C188" s="6" t="str">
        <f t="shared" ref="C188" si="213">B187</f>
        <v>SEMANA 24</v>
      </c>
      <c r="D188" s="12" t="s">
        <v>1</v>
      </c>
      <c r="E188" s="13">
        <v>4</v>
      </c>
      <c r="F188" s="13">
        <v>5594.1</v>
      </c>
      <c r="G188" s="13">
        <v>7</v>
      </c>
      <c r="H188" s="13">
        <v>19211.400000000001</v>
      </c>
    </row>
    <row r="189" spans="2:8" x14ac:dyDescent="0.25">
      <c r="B189" s="46"/>
      <c r="C189" s="6" t="str">
        <f t="shared" ref="C189" si="214">B187</f>
        <v>SEMANA 24</v>
      </c>
      <c r="D189" s="12" t="s">
        <v>2</v>
      </c>
      <c r="E189" s="13">
        <v>11</v>
      </c>
      <c r="F189" s="13">
        <v>6677.14</v>
      </c>
      <c r="G189" s="13">
        <v>0</v>
      </c>
      <c r="H189" s="13">
        <v>903.99999999999989</v>
      </c>
    </row>
    <row r="190" spans="2:8" x14ac:dyDescent="0.25">
      <c r="B190" s="46"/>
      <c r="C190" s="6" t="str">
        <f t="shared" ref="C190" si="215">B187</f>
        <v>SEMANA 24</v>
      </c>
      <c r="D190" s="12" t="s">
        <v>122</v>
      </c>
      <c r="E190" s="13">
        <v>18</v>
      </c>
      <c r="F190" s="13">
        <v>39829.199999999997</v>
      </c>
      <c r="G190" s="13">
        <v>0</v>
      </c>
      <c r="H190" s="13">
        <v>1846.8</v>
      </c>
    </row>
    <row r="191" spans="2:8" x14ac:dyDescent="0.25">
      <c r="B191" s="46"/>
      <c r="C191" s="6" t="str">
        <f t="shared" ref="C191" si="216">B187</f>
        <v>SEMANA 24</v>
      </c>
      <c r="D191" s="12" t="s">
        <v>123</v>
      </c>
      <c r="E191" s="13">
        <v>28</v>
      </c>
      <c r="F191" s="13">
        <v>8553.65</v>
      </c>
      <c r="G191" s="13">
        <v>4</v>
      </c>
      <c r="H191" s="13">
        <v>13282.099999999999</v>
      </c>
    </row>
    <row r="192" spans="2:8" x14ac:dyDescent="0.25">
      <c r="B192" s="46"/>
      <c r="C192" s="6" t="str">
        <f t="shared" ref="C192" si="217">B187</f>
        <v>SEMANA 24</v>
      </c>
      <c r="D192" s="12" t="s">
        <v>124</v>
      </c>
      <c r="E192" s="13">
        <v>24</v>
      </c>
      <c r="F192" s="13">
        <v>9427.6999999999989</v>
      </c>
      <c r="G192" s="13">
        <v>3</v>
      </c>
      <c r="H192" s="13">
        <v>12435.4</v>
      </c>
    </row>
    <row r="193" spans="2:8" x14ac:dyDescent="0.25">
      <c r="B193" s="46"/>
      <c r="C193" s="6" t="str">
        <f t="shared" ref="C193" si="218">B187</f>
        <v>SEMANA 24</v>
      </c>
      <c r="D193" s="12" t="s">
        <v>3</v>
      </c>
      <c r="E193" s="13">
        <v>17</v>
      </c>
      <c r="F193" s="13">
        <v>28995.7</v>
      </c>
      <c r="G193" s="13">
        <v>0</v>
      </c>
      <c r="H193" s="13">
        <v>12644.3</v>
      </c>
    </row>
    <row r="194" spans="2:8" ht="15.75" thickBot="1" x14ac:dyDescent="0.3">
      <c r="B194" s="46"/>
      <c r="C194" s="6" t="str">
        <f t="shared" ref="C194" si="219">B187</f>
        <v>SEMANA 24</v>
      </c>
      <c r="D194" s="17" t="s">
        <v>4</v>
      </c>
      <c r="E194" s="13">
        <v>0</v>
      </c>
      <c r="F194" s="13">
        <v>0</v>
      </c>
      <c r="G194" s="13">
        <v>0</v>
      </c>
      <c r="H194" s="13">
        <v>0</v>
      </c>
    </row>
    <row r="195" spans="2:8" ht="15.75" x14ac:dyDescent="0.25">
      <c r="B195" s="46" t="s">
        <v>29</v>
      </c>
      <c r="C195" s="6" t="str">
        <f t="shared" ref="C195" si="220">B195</f>
        <v>SEMANA 25</v>
      </c>
      <c r="D195" s="7" t="s">
        <v>0</v>
      </c>
      <c r="E195" s="8">
        <f>SUM(E196:E202)</f>
        <v>104</v>
      </c>
      <c r="F195" s="9">
        <f>SUM(F196:F202)</f>
        <v>94983.209999999992</v>
      </c>
      <c r="G195" s="10">
        <f>SUM(G196:G202)</f>
        <v>6</v>
      </c>
      <c r="H195" s="11">
        <f>SUM(H196:H202)</f>
        <v>31060.5</v>
      </c>
    </row>
    <row r="196" spans="2:8" x14ac:dyDescent="0.25">
      <c r="B196" s="46"/>
      <c r="C196" s="6" t="str">
        <f t="shared" ref="C196" si="221">B195</f>
        <v>SEMANA 25</v>
      </c>
      <c r="D196" s="12" t="s">
        <v>1</v>
      </c>
      <c r="E196" s="13">
        <v>3</v>
      </c>
      <c r="F196" s="13">
        <v>3304.5</v>
      </c>
      <c r="G196" s="13">
        <v>1</v>
      </c>
      <c r="H196" s="13">
        <v>4687.2</v>
      </c>
    </row>
    <row r="197" spans="2:8" x14ac:dyDescent="0.25">
      <c r="B197" s="46"/>
      <c r="C197" s="6" t="str">
        <f t="shared" ref="C197" si="222">B195</f>
        <v>SEMANA 25</v>
      </c>
      <c r="D197" s="12" t="s">
        <v>2</v>
      </c>
      <c r="E197" s="13">
        <v>19</v>
      </c>
      <c r="F197" s="13">
        <v>11034.32</v>
      </c>
      <c r="G197" s="13">
        <v>0</v>
      </c>
      <c r="H197" s="13">
        <v>903.99999999999989</v>
      </c>
    </row>
    <row r="198" spans="2:8" x14ac:dyDescent="0.25">
      <c r="B198" s="46"/>
      <c r="C198" s="6" t="str">
        <f t="shared" ref="C198" si="223">B195</f>
        <v>SEMANA 25</v>
      </c>
      <c r="D198" s="12" t="s">
        <v>122</v>
      </c>
      <c r="E198" s="13">
        <v>14</v>
      </c>
      <c r="F198" s="13">
        <v>33907.199999999997</v>
      </c>
      <c r="G198" s="13">
        <v>0</v>
      </c>
      <c r="H198" s="13">
        <v>1846.8</v>
      </c>
    </row>
    <row r="199" spans="2:8" x14ac:dyDescent="0.25">
      <c r="B199" s="46"/>
      <c r="C199" s="6" t="str">
        <f t="shared" ref="C199" si="224">B195</f>
        <v>SEMANA 25</v>
      </c>
      <c r="D199" s="12" t="s">
        <v>123</v>
      </c>
      <c r="E199" s="13">
        <v>26</v>
      </c>
      <c r="F199" s="13">
        <v>8080.0499999999975</v>
      </c>
      <c r="G199" s="13">
        <v>1</v>
      </c>
      <c r="H199" s="13">
        <v>368.90000000000003</v>
      </c>
    </row>
    <row r="200" spans="2:8" x14ac:dyDescent="0.25">
      <c r="B200" s="46"/>
      <c r="C200" s="6" t="str">
        <f t="shared" ref="C200" si="225">B195</f>
        <v>SEMANA 25</v>
      </c>
      <c r="D200" s="12" t="s">
        <v>124</v>
      </c>
      <c r="E200" s="13">
        <v>24</v>
      </c>
      <c r="F200" s="13">
        <v>9427.6999999999989</v>
      </c>
      <c r="G200" s="13">
        <v>0</v>
      </c>
      <c r="H200" s="13">
        <v>343</v>
      </c>
    </row>
    <row r="201" spans="2:8" x14ac:dyDescent="0.25">
      <c r="B201" s="46"/>
      <c r="C201" s="6" t="str">
        <f t="shared" ref="C201" si="226">B195</f>
        <v>SEMANA 25</v>
      </c>
      <c r="D201" s="12" t="s">
        <v>3</v>
      </c>
      <c r="E201" s="13">
        <v>18</v>
      </c>
      <c r="F201" s="13">
        <v>29229.439999999999</v>
      </c>
      <c r="G201" s="13">
        <v>4</v>
      </c>
      <c r="H201" s="13">
        <v>22910.6</v>
      </c>
    </row>
    <row r="202" spans="2:8" ht="15.75" thickBot="1" x14ac:dyDescent="0.3">
      <c r="B202" s="46"/>
      <c r="C202" s="6" t="str">
        <f t="shared" ref="C202" si="227">B195</f>
        <v>SEMANA 25</v>
      </c>
      <c r="D202" s="17" t="s">
        <v>4</v>
      </c>
      <c r="E202" s="13">
        <v>0</v>
      </c>
      <c r="F202" s="13">
        <v>0</v>
      </c>
      <c r="G202" s="13">
        <v>0</v>
      </c>
      <c r="H202" s="13">
        <v>0</v>
      </c>
    </row>
    <row r="203" spans="2:8" ht="15.75" x14ac:dyDescent="0.25">
      <c r="B203" s="46" t="s">
        <v>30</v>
      </c>
      <c r="C203" s="6" t="str">
        <f t="shared" ref="C203" si="228">B203</f>
        <v>SEMANA 26</v>
      </c>
      <c r="D203" s="7" t="s">
        <v>0</v>
      </c>
      <c r="E203" s="8">
        <f>SUM(E204:E210)</f>
        <v>90</v>
      </c>
      <c r="F203" s="9">
        <f>SUM(F204:F210)</f>
        <v>47749.04</v>
      </c>
      <c r="G203" s="10">
        <f>SUM(G204:G210)</f>
        <v>50</v>
      </c>
      <c r="H203" s="11">
        <f>SUM(H204:H210)</f>
        <v>80905.100000000006</v>
      </c>
    </row>
    <row r="204" spans="2:8" x14ac:dyDescent="0.25">
      <c r="B204" s="46"/>
      <c r="C204" s="6" t="str">
        <f t="shared" ref="C204" si="229">B203</f>
        <v>SEMANA 26</v>
      </c>
      <c r="D204" s="12" t="s">
        <v>1</v>
      </c>
      <c r="E204" s="13">
        <v>4</v>
      </c>
      <c r="F204" s="13">
        <v>2618.8000000000002</v>
      </c>
      <c r="G204" s="13">
        <v>10</v>
      </c>
      <c r="H204" s="13">
        <v>9449.9000000000015</v>
      </c>
    </row>
    <row r="205" spans="2:8" x14ac:dyDescent="0.25">
      <c r="B205" s="46"/>
      <c r="C205" s="6" t="str">
        <f t="shared" ref="C205" si="230">B203</f>
        <v>SEMANA 26</v>
      </c>
      <c r="D205" s="12" t="s">
        <v>2</v>
      </c>
      <c r="E205" s="13">
        <v>18</v>
      </c>
      <c r="F205" s="13">
        <v>11500.050000000001</v>
      </c>
      <c r="G205" s="13">
        <v>3</v>
      </c>
      <c r="H205" s="13">
        <v>2007.2</v>
      </c>
    </row>
    <row r="206" spans="2:8" x14ac:dyDescent="0.25">
      <c r="B206" s="46"/>
      <c r="C206" s="6" t="str">
        <f t="shared" ref="C206" si="231">B203</f>
        <v>SEMANA 26</v>
      </c>
      <c r="D206" s="12" t="s">
        <v>122</v>
      </c>
      <c r="E206" s="13">
        <v>10</v>
      </c>
      <c r="F206" s="13">
        <v>5058.1000000000004</v>
      </c>
      <c r="G206" s="13">
        <v>14</v>
      </c>
      <c r="H206" s="13">
        <v>41354</v>
      </c>
    </row>
    <row r="207" spans="2:8" x14ac:dyDescent="0.25">
      <c r="B207" s="46"/>
      <c r="C207" s="6" t="str">
        <f t="shared" ref="C207" si="232">B203</f>
        <v>SEMANA 26</v>
      </c>
      <c r="D207" s="12" t="s">
        <v>123</v>
      </c>
      <c r="E207" s="13">
        <v>23</v>
      </c>
      <c r="F207" s="13">
        <v>7301.3499999999995</v>
      </c>
      <c r="G207" s="13">
        <v>9</v>
      </c>
      <c r="H207" s="13">
        <v>3733.7000000000003</v>
      </c>
    </row>
    <row r="208" spans="2:8" x14ac:dyDescent="0.25">
      <c r="B208" s="46"/>
      <c r="C208" s="6" t="str">
        <f t="shared" ref="C208" si="233">B203</f>
        <v>SEMANA 26</v>
      </c>
      <c r="D208" s="12" t="s">
        <v>124</v>
      </c>
      <c r="E208" s="13">
        <v>24</v>
      </c>
      <c r="F208" s="13">
        <v>9427.6999999999989</v>
      </c>
      <c r="G208" s="13">
        <v>0</v>
      </c>
      <c r="H208" s="13">
        <v>343</v>
      </c>
    </row>
    <row r="209" spans="2:8" x14ac:dyDescent="0.25">
      <c r="B209" s="46"/>
      <c r="C209" s="6" t="str">
        <f t="shared" ref="C209" si="234">B203</f>
        <v>SEMANA 26</v>
      </c>
      <c r="D209" s="12" t="s">
        <v>3</v>
      </c>
      <c r="E209" s="13">
        <v>11</v>
      </c>
      <c r="F209" s="13">
        <v>11843.04</v>
      </c>
      <c r="G209" s="13">
        <v>14</v>
      </c>
      <c r="H209" s="13">
        <v>24017.3</v>
      </c>
    </row>
    <row r="210" spans="2:8" ht="15.75" thickBot="1" x14ac:dyDescent="0.3">
      <c r="B210" s="46"/>
      <c r="C210" s="6" t="str">
        <f t="shared" ref="C210" si="235">B203</f>
        <v>SEMANA 26</v>
      </c>
      <c r="D210" s="17" t="s">
        <v>4</v>
      </c>
      <c r="E210" s="13">
        <v>0</v>
      </c>
      <c r="F210" s="13">
        <v>0</v>
      </c>
      <c r="G210" s="13">
        <v>0</v>
      </c>
      <c r="H210" s="13">
        <v>0</v>
      </c>
    </row>
    <row r="211" spans="2:8" ht="15.75" x14ac:dyDescent="0.25">
      <c r="B211" s="46" t="s">
        <v>31</v>
      </c>
      <c r="C211" s="6" t="str">
        <f t="shared" ref="C211" si="236">B211</f>
        <v>SEMANA 27</v>
      </c>
      <c r="D211" s="7" t="s">
        <v>0</v>
      </c>
      <c r="E211" s="8">
        <f t="shared" ref="E211:H211" si="237">SUM(E212:E218)</f>
        <v>89</v>
      </c>
      <c r="F211" s="9">
        <f t="shared" si="237"/>
        <v>48214.9</v>
      </c>
      <c r="G211" s="10">
        <f t="shared" si="237"/>
        <v>22</v>
      </c>
      <c r="H211" s="11">
        <f t="shared" si="237"/>
        <v>32363.78</v>
      </c>
    </row>
    <row r="212" spans="2:8" x14ac:dyDescent="0.25">
      <c r="B212" s="46"/>
      <c r="C212" s="6" t="str">
        <f t="shared" ref="C212" si="238">B211</f>
        <v>SEMANA 27</v>
      </c>
      <c r="D212" s="12" t="s">
        <v>1</v>
      </c>
      <c r="E212" s="13">
        <v>5</v>
      </c>
      <c r="F212" s="13">
        <v>2828.8</v>
      </c>
      <c r="G212" s="13">
        <v>8</v>
      </c>
      <c r="H212" s="13">
        <v>9491.6</v>
      </c>
    </row>
    <row r="213" spans="2:8" x14ac:dyDescent="0.25">
      <c r="B213" s="46"/>
      <c r="C213" s="6" t="str">
        <f t="shared" ref="C213" si="239">B211</f>
        <v>SEMANA 27</v>
      </c>
      <c r="D213" s="12" t="s">
        <v>2</v>
      </c>
      <c r="E213" s="13">
        <v>16</v>
      </c>
      <c r="F213" s="13">
        <v>10563.41</v>
      </c>
      <c r="G213" s="13">
        <v>3</v>
      </c>
      <c r="H213" s="13">
        <v>2540.48</v>
      </c>
    </row>
    <row r="214" spans="2:8" x14ac:dyDescent="0.25">
      <c r="B214" s="46"/>
      <c r="C214" s="6" t="str">
        <f t="shared" ref="C214" si="240">B211</f>
        <v>SEMANA 27</v>
      </c>
      <c r="D214" s="12" t="s">
        <v>122</v>
      </c>
      <c r="E214" s="13">
        <v>9</v>
      </c>
      <c r="F214" s="13">
        <v>4720.3999999999996</v>
      </c>
      <c r="G214" s="13">
        <v>5</v>
      </c>
      <c r="H214" s="13">
        <v>9641.6999999999989</v>
      </c>
    </row>
    <row r="215" spans="2:8" x14ac:dyDescent="0.25">
      <c r="B215" s="46"/>
      <c r="C215" s="6" t="str">
        <f t="shared" ref="C215" si="241">B211</f>
        <v>SEMANA 27</v>
      </c>
      <c r="D215" s="12" t="s">
        <v>123</v>
      </c>
      <c r="E215" s="13">
        <v>23</v>
      </c>
      <c r="F215" s="13">
        <v>7301.3499999999995</v>
      </c>
      <c r="G215" s="13">
        <v>0</v>
      </c>
      <c r="H215" s="13">
        <v>247.3</v>
      </c>
    </row>
    <row r="216" spans="2:8" x14ac:dyDescent="0.25">
      <c r="B216" s="46"/>
      <c r="C216" s="6" t="str">
        <f t="shared" ref="C216" si="242">B211</f>
        <v>SEMANA 27</v>
      </c>
      <c r="D216" s="12" t="s">
        <v>124</v>
      </c>
      <c r="E216" s="13">
        <v>25</v>
      </c>
      <c r="F216" s="13">
        <v>10957.9</v>
      </c>
      <c r="G216" s="13">
        <v>1</v>
      </c>
      <c r="H216" s="13">
        <v>983.8</v>
      </c>
    </row>
    <row r="217" spans="2:8" x14ac:dyDescent="0.25">
      <c r="B217" s="46"/>
      <c r="C217" s="6" t="str">
        <f t="shared" ref="C217" si="243">B211</f>
        <v>SEMANA 27</v>
      </c>
      <c r="D217" s="12" t="s">
        <v>3</v>
      </c>
      <c r="E217" s="13">
        <v>11</v>
      </c>
      <c r="F217" s="13">
        <v>11843.04</v>
      </c>
      <c r="G217" s="13">
        <v>5</v>
      </c>
      <c r="H217" s="13">
        <v>9458.9</v>
      </c>
    </row>
    <row r="218" spans="2:8" ht="15.75" thickBot="1" x14ac:dyDescent="0.3">
      <c r="B218" s="46"/>
      <c r="C218" s="6" t="str">
        <f t="shared" ref="C218" si="244">B211</f>
        <v>SEMANA 27</v>
      </c>
      <c r="D218" s="17" t="s">
        <v>4</v>
      </c>
      <c r="E218" s="13">
        <v>0</v>
      </c>
      <c r="F218" s="13">
        <v>0</v>
      </c>
      <c r="G218" s="13">
        <v>0</v>
      </c>
      <c r="H218" s="13">
        <v>0</v>
      </c>
    </row>
    <row r="219" spans="2:8" ht="15.75" x14ac:dyDescent="0.25">
      <c r="B219" s="46" t="s">
        <v>32</v>
      </c>
      <c r="C219" s="6" t="str">
        <f t="shared" ref="C219" si="245">B219</f>
        <v>SEMANA 28</v>
      </c>
      <c r="D219" s="7" t="s">
        <v>0</v>
      </c>
      <c r="E219" s="8">
        <f t="shared" ref="E219:H219" si="246">SUM(E220:E226)</f>
        <v>82</v>
      </c>
      <c r="F219" s="9">
        <f t="shared" si="246"/>
        <v>43314.559999999998</v>
      </c>
      <c r="G219" s="10">
        <f t="shared" si="246"/>
        <v>13</v>
      </c>
      <c r="H219" s="11">
        <f t="shared" si="246"/>
        <v>20656.159999999996</v>
      </c>
    </row>
    <row r="220" spans="2:8" x14ac:dyDescent="0.25">
      <c r="B220" s="46"/>
      <c r="C220" s="6" t="str">
        <f t="shared" ref="C220" si="247">B219</f>
        <v>SEMANA 28</v>
      </c>
      <c r="D220" s="12" t="s">
        <v>1</v>
      </c>
      <c r="E220" s="13">
        <v>5</v>
      </c>
      <c r="F220" s="13">
        <v>2828.8</v>
      </c>
      <c r="G220" s="13">
        <v>0</v>
      </c>
      <c r="H220" s="13">
        <v>381.6</v>
      </c>
    </row>
    <row r="221" spans="2:8" x14ac:dyDescent="0.25">
      <c r="B221" s="46"/>
      <c r="C221" s="6" t="str">
        <f t="shared" ref="C221" si="248">B219</f>
        <v>SEMANA 28</v>
      </c>
      <c r="D221" s="12" t="s">
        <v>2</v>
      </c>
      <c r="E221" s="13">
        <v>9</v>
      </c>
      <c r="F221" s="13">
        <v>4570.67</v>
      </c>
      <c r="G221" s="13">
        <v>9</v>
      </c>
      <c r="H221" s="13">
        <v>8029.0599999999995</v>
      </c>
    </row>
    <row r="222" spans="2:8" x14ac:dyDescent="0.25">
      <c r="B222" s="46"/>
      <c r="C222" s="6" t="str">
        <f t="shared" ref="C222" si="249">B219</f>
        <v>SEMANA 28</v>
      </c>
      <c r="D222" s="12" t="s">
        <v>122</v>
      </c>
      <c r="E222" s="13">
        <v>10</v>
      </c>
      <c r="F222" s="13">
        <v>7765.6</v>
      </c>
      <c r="G222" s="13">
        <v>1</v>
      </c>
      <c r="H222" s="13">
        <v>5819.3</v>
      </c>
    </row>
    <row r="223" spans="2:8" x14ac:dyDescent="0.25">
      <c r="B223" s="46"/>
      <c r="C223" s="6" t="str">
        <f t="shared" ref="C223" si="250">B219</f>
        <v>SEMANA 28</v>
      </c>
      <c r="D223" s="12" t="s">
        <v>123</v>
      </c>
      <c r="E223" s="13">
        <v>24</v>
      </c>
      <c r="F223" s="13">
        <v>7694.95</v>
      </c>
      <c r="G223" s="13">
        <v>0</v>
      </c>
      <c r="H223" s="13">
        <v>247.3</v>
      </c>
    </row>
    <row r="224" spans="2:8" x14ac:dyDescent="0.25">
      <c r="B224" s="46"/>
      <c r="C224" s="6" t="str">
        <f t="shared" ref="C224" si="251">B219</f>
        <v>SEMANA 28</v>
      </c>
      <c r="D224" s="12" t="s">
        <v>124</v>
      </c>
      <c r="E224" s="13">
        <v>25</v>
      </c>
      <c r="F224" s="13">
        <v>10957.9</v>
      </c>
      <c r="G224" s="13">
        <v>0</v>
      </c>
      <c r="H224" s="13">
        <v>343</v>
      </c>
    </row>
    <row r="225" spans="2:8" x14ac:dyDescent="0.25">
      <c r="B225" s="46"/>
      <c r="C225" s="6" t="str">
        <f t="shared" ref="C225" si="252">B219</f>
        <v>SEMANA 28</v>
      </c>
      <c r="D225" s="12" t="s">
        <v>3</v>
      </c>
      <c r="E225" s="13">
        <v>9</v>
      </c>
      <c r="F225" s="13">
        <v>9496.6400000000012</v>
      </c>
      <c r="G225" s="13">
        <v>3</v>
      </c>
      <c r="H225" s="13">
        <v>5835.9</v>
      </c>
    </row>
    <row r="226" spans="2:8" ht="15.75" thickBot="1" x14ac:dyDescent="0.3">
      <c r="B226" s="46"/>
      <c r="C226" s="6" t="str">
        <f t="shared" ref="C226" si="253">B219</f>
        <v>SEMANA 28</v>
      </c>
      <c r="D226" s="17" t="s">
        <v>4</v>
      </c>
      <c r="E226" s="13">
        <v>0</v>
      </c>
      <c r="F226" s="13">
        <v>0</v>
      </c>
      <c r="G226" s="13">
        <v>0</v>
      </c>
      <c r="H226" s="13">
        <v>0</v>
      </c>
    </row>
    <row r="227" spans="2:8" ht="15.75" x14ac:dyDescent="0.25">
      <c r="B227" s="46" t="s">
        <v>33</v>
      </c>
      <c r="C227" s="6" t="str">
        <f t="shared" ref="C227" si="254">B227</f>
        <v>SEMANA 29</v>
      </c>
      <c r="D227" s="7" t="s">
        <v>0</v>
      </c>
      <c r="E227" s="8">
        <f t="shared" ref="E227:H227" si="255">SUM(E228:E234)</f>
        <v>78</v>
      </c>
      <c r="F227" s="9">
        <f t="shared" si="255"/>
        <v>44399.86</v>
      </c>
      <c r="G227" s="10">
        <f t="shared" si="255"/>
        <v>14</v>
      </c>
      <c r="H227" s="11">
        <f t="shared" si="255"/>
        <v>23743.919999999998</v>
      </c>
    </row>
    <row r="228" spans="2:8" x14ac:dyDescent="0.25">
      <c r="B228" s="46"/>
      <c r="C228" s="6" t="str">
        <f t="shared" ref="C228" si="256">B227</f>
        <v>SEMANA 29</v>
      </c>
      <c r="D228" s="12" t="s">
        <v>1</v>
      </c>
      <c r="E228" s="13">
        <v>8</v>
      </c>
      <c r="F228" s="13">
        <v>7252.9000000000005</v>
      </c>
      <c r="G228" s="13">
        <v>2</v>
      </c>
      <c r="H228" s="13">
        <v>805.5</v>
      </c>
    </row>
    <row r="229" spans="2:8" x14ac:dyDescent="0.25">
      <c r="B229" s="46"/>
      <c r="C229" s="6" t="str">
        <f t="shared" ref="C229" si="257">B227</f>
        <v>SEMANA 29</v>
      </c>
      <c r="D229" s="12" t="s">
        <v>2</v>
      </c>
      <c r="E229" s="13">
        <v>9</v>
      </c>
      <c r="F229" s="13">
        <v>4570.67</v>
      </c>
      <c r="G229" s="13">
        <v>0</v>
      </c>
      <c r="H229" s="13">
        <v>1609.12</v>
      </c>
    </row>
    <row r="230" spans="2:8" x14ac:dyDescent="0.25">
      <c r="B230" s="46"/>
      <c r="C230" s="6" t="str">
        <f t="shared" ref="C230" si="258">B227</f>
        <v>SEMANA 29</v>
      </c>
      <c r="D230" s="12" t="s">
        <v>122</v>
      </c>
      <c r="E230" s="13">
        <v>9</v>
      </c>
      <c r="F230" s="13">
        <v>7695.6</v>
      </c>
      <c r="G230" s="13">
        <v>2</v>
      </c>
      <c r="H230" s="13">
        <v>10206</v>
      </c>
    </row>
    <row r="231" spans="2:8" x14ac:dyDescent="0.25">
      <c r="B231" s="46"/>
      <c r="C231" s="6" t="str">
        <f t="shared" ref="C231" si="259">B227</f>
        <v>SEMANA 29</v>
      </c>
      <c r="D231" s="12" t="s">
        <v>123</v>
      </c>
      <c r="E231" s="13">
        <v>26</v>
      </c>
      <c r="F231" s="13">
        <v>8641.0499999999993</v>
      </c>
      <c r="G231" s="13">
        <v>3</v>
      </c>
      <c r="H231" s="13">
        <v>2503.8000000000002</v>
      </c>
    </row>
    <row r="232" spans="2:8" x14ac:dyDescent="0.25">
      <c r="B232" s="46"/>
      <c r="C232" s="6" t="str">
        <f t="shared" ref="C232" si="260">B227</f>
        <v>SEMANA 29</v>
      </c>
      <c r="D232" s="12" t="s">
        <v>124</v>
      </c>
      <c r="E232" s="13">
        <v>17</v>
      </c>
      <c r="F232" s="13">
        <v>7004</v>
      </c>
      <c r="G232" s="13">
        <v>7</v>
      </c>
      <c r="H232" s="13">
        <v>4860</v>
      </c>
    </row>
    <row r="233" spans="2:8" x14ac:dyDescent="0.25">
      <c r="B233" s="46"/>
      <c r="C233" s="6" t="str">
        <f t="shared" ref="C233" si="261">B227</f>
        <v>SEMANA 29</v>
      </c>
      <c r="D233" s="12" t="s">
        <v>3</v>
      </c>
      <c r="E233" s="13">
        <v>9</v>
      </c>
      <c r="F233" s="13">
        <v>9235.6400000000012</v>
      </c>
      <c r="G233" s="13">
        <v>0</v>
      </c>
      <c r="H233" s="13">
        <v>3759.5</v>
      </c>
    </row>
    <row r="234" spans="2:8" ht="15.75" thickBot="1" x14ac:dyDescent="0.3">
      <c r="B234" s="46"/>
      <c r="C234" s="6" t="str">
        <f t="shared" ref="C234" si="262">B227</f>
        <v>SEMANA 29</v>
      </c>
      <c r="D234" s="17" t="s">
        <v>4</v>
      </c>
      <c r="E234" s="13">
        <v>0</v>
      </c>
      <c r="F234" s="13">
        <v>0</v>
      </c>
      <c r="G234" s="13">
        <v>0</v>
      </c>
      <c r="H234" s="13">
        <v>0</v>
      </c>
    </row>
    <row r="235" spans="2:8" ht="15.75" x14ac:dyDescent="0.25">
      <c r="B235" s="46" t="s">
        <v>34</v>
      </c>
      <c r="C235" s="6" t="str">
        <f t="shared" ref="C235" si="263">B235</f>
        <v>SEMANA 30</v>
      </c>
      <c r="D235" s="7" t="s">
        <v>0</v>
      </c>
      <c r="E235" s="8">
        <f t="shared" ref="E235:H235" si="264">SUM(E236:E242)</f>
        <v>59</v>
      </c>
      <c r="F235" s="9">
        <f t="shared" si="264"/>
        <v>42226.36</v>
      </c>
      <c r="G235" s="10">
        <f t="shared" si="264"/>
        <v>30</v>
      </c>
      <c r="H235" s="11">
        <f t="shared" si="264"/>
        <v>26719.420000000002</v>
      </c>
    </row>
    <row r="236" spans="2:8" x14ac:dyDescent="0.25">
      <c r="B236" s="46"/>
      <c r="C236" s="6" t="str">
        <f t="shared" ref="C236" si="265">B235</f>
        <v>SEMANA 30</v>
      </c>
      <c r="D236" s="12" t="s">
        <v>1</v>
      </c>
      <c r="E236" s="13">
        <v>3</v>
      </c>
      <c r="F236" s="13">
        <v>1175.8000000000002</v>
      </c>
      <c r="G236" s="13">
        <v>4</v>
      </c>
      <c r="H236" s="13">
        <v>5988.3000000000011</v>
      </c>
    </row>
    <row r="237" spans="2:8" x14ac:dyDescent="0.25">
      <c r="B237" s="46"/>
      <c r="C237" s="6" t="str">
        <f t="shared" ref="C237" si="266">B235</f>
        <v>SEMANA 30</v>
      </c>
      <c r="D237" s="12" t="s">
        <v>2</v>
      </c>
      <c r="E237" s="13">
        <v>9</v>
      </c>
      <c r="F237" s="13">
        <v>4570.67</v>
      </c>
      <c r="G237" s="13">
        <v>0</v>
      </c>
      <c r="H237" s="13">
        <v>1609.12</v>
      </c>
    </row>
    <row r="238" spans="2:8" x14ac:dyDescent="0.25">
      <c r="B238" s="46"/>
      <c r="C238" s="6" t="str">
        <f t="shared" ref="C238" si="267">B235</f>
        <v>SEMANA 30</v>
      </c>
      <c r="D238" s="12" t="s">
        <v>122</v>
      </c>
      <c r="E238" s="13">
        <v>9</v>
      </c>
      <c r="F238" s="13">
        <v>10649.8</v>
      </c>
      <c r="G238" s="13">
        <v>7</v>
      </c>
      <c r="H238" s="13">
        <v>6054.7999999999993</v>
      </c>
    </row>
    <row r="239" spans="2:8" x14ac:dyDescent="0.25">
      <c r="B239" s="46"/>
      <c r="C239" s="6" t="str">
        <f t="shared" ref="C239" si="268">B235</f>
        <v>SEMANA 30</v>
      </c>
      <c r="D239" s="12" t="s">
        <v>123</v>
      </c>
      <c r="E239" s="13">
        <v>16</v>
      </c>
      <c r="F239" s="13">
        <v>5589.15</v>
      </c>
      <c r="G239" s="13">
        <v>16</v>
      </c>
      <c r="H239" s="13">
        <v>7513.9000000000005</v>
      </c>
    </row>
    <row r="240" spans="2:8" x14ac:dyDescent="0.25">
      <c r="B240" s="46"/>
      <c r="C240" s="6" t="str">
        <f t="shared" ref="C240" si="269">B235</f>
        <v>SEMANA 30</v>
      </c>
      <c r="D240" s="12" t="s">
        <v>124</v>
      </c>
      <c r="E240" s="13">
        <v>12</v>
      </c>
      <c r="F240" s="13">
        <v>3877.2999999999997</v>
      </c>
      <c r="G240" s="13">
        <v>3</v>
      </c>
      <c r="H240" s="13">
        <v>1793.8</v>
      </c>
    </row>
    <row r="241" spans="2:8" x14ac:dyDescent="0.25">
      <c r="B241" s="46"/>
      <c r="C241" s="6" t="str">
        <f t="shared" ref="C241" si="270">B235</f>
        <v>SEMANA 30</v>
      </c>
      <c r="D241" s="12" t="s">
        <v>3</v>
      </c>
      <c r="E241" s="13">
        <v>10</v>
      </c>
      <c r="F241" s="13">
        <v>16363.640000000003</v>
      </c>
      <c r="G241" s="13">
        <v>0</v>
      </c>
      <c r="H241" s="13">
        <v>3759.5</v>
      </c>
    </row>
    <row r="242" spans="2:8" ht="15.75" thickBot="1" x14ac:dyDescent="0.3">
      <c r="B242" s="46"/>
      <c r="C242" s="6" t="str">
        <f t="shared" ref="C242" si="271">B235</f>
        <v>SEMANA 30</v>
      </c>
      <c r="D242" s="17" t="s">
        <v>4</v>
      </c>
      <c r="E242" s="13">
        <v>0</v>
      </c>
      <c r="F242" s="13">
        <v>0</v>
      </c>
      <c r="G242" s="13">
        <v>0</v>
      </c>
      <c r="H242" s="13">
        <v>0</v>
      </c>
    </row>
    <row r="243" spans="2:8" ht="15.75" x14ac:dyDescent="0.25">
      <c r="B243" s="46" t="s">
        <v>35</v>
      </c>
      <c r="C243" s="6" t="str">
        <f t="shared" ref="C243" si="272">B243</f>
        <v>SEMANA 31</v>
      </c>
      <c r="D243" s="7" t="s">
        <v>0</v>
      </c>
      <c r="E243" s="8">
        <f t="shared" ref="E243:H243" si="273">SUM(E244:E250)</f>
        <v>58</v>
      </c>
      <c r="F243" s="9">
        <f t="shared" si="273"/>
        <v>41830.559999999998</v>
      </c>
      <c r="G243" s="10">
        <f t="shared" si="273"/>
        <v>15</v>
      </c>
      <c r="H243" s="11">
        <f t="shared" si="273"/>
        <v>14770.87</v>
      </c>
    </row>
    <row r="244" spans="2:8" x14ac:dyDescent="0.25">
      <c r="B244" s="46"/>
      <c r="C244" s="6" t="str">
        <f t="shared" ref="C244" si="274">B243</f>
        <v>SEMANA 31</v>
      </c>
      <c r="D244" s="12" t="s">
        <v>1</v>
      </c>
      <c r="E244" s="13">
        <v>2</v>
      </c>
      <c r="F244" s="13">
        <v>1892.7999999999997</v>
      </c>
      <c r="G244" s="13">
        <v>6</v>
      </c>
      <c r="H244" s="13">
        <v>3832.9000000000005</v>
      </c>
    </row>
    <row r="245" spans="2:8" x14ac:dyDescent="0.25">
      <c r="B245" s="46"/>
      <c r="C245" s="6" t="str">
        <f t="shared" ref="C245" si="275">B243</f>
        <v>SEMANA 31</v>
      </c>
      <c r="D245" s="12" t="s">
        <v>2</v>
      </c>
      <c r="E245" s="13">
        <v>9</v>
      </c>
      <c r="F245" s="13">
        <v>4570.67</v>
      </c>
      <c r="G245" s="13">
        <v>0</v>
      </c>
      <c r="H245" s="13">
        <v>1609.12</v>
      </c>
    </row>
    <row r="246" spans="2:8" x14ac:dyDescent="0.25">
      <c r="B246" s="46"/>
      <c r="C246" s="6" t="str">
        <f t="shared" ref="C246" si="276">B243</f>
        <v>SEMANA 31</v>
      </c>
      <c r="D246" s="12" t="s">
        <v>122</v>
      </c>
      <c r="E246" s="13">
        <v>9</v>
      </c>
      <c r="F246" s="13">
        <v>10649.8</v>
      </c>
      <c r="G246" s="13">
        <v>1</v>
      </c>
      <c r="H246" s="13">
        <v>1323</v>
      </c>
    </row>
    <row r="247" spans="2:8" x14ac:dyDescent="0.25">
      <c r="B247" s="46"/>
      <c r="C247" s="6" t="str">
        <f t="shared" ref="C247" si="277">B243</f>
        <v>SEMANA 31</v>
      </c>
      <c r="D247" s="12" t="s">
        <v>123</v>
      </c>
      <c r="E247" s="13">
        <v>17</v>
      </c>
      <c r="F247" s="13">
        <v>6120.35</v>
      </c>
      <c r="G247" s="13">
        <v>4</v>
      </c>
      <c r="H247" s="13">
        <v>1780.75</v>
      </c>
    </row>
    <row r="248" spans="2:8" x14ac:dyDescent="0.25">
      <c r="B248" s="46"/>
      <c r="C248" s="6" t="str">
        <f t="shared" ref="C248" si="278">B243</f>
        <v>SEMANA 31</v>
      </c>
      <c r="D248" s="12" t="s">
        <v>124</v>
      </c>
      <c r="E248" s="13">
        <v>11</v>
      </c>
      <c r="F248" s="13">
        <v>2233.3000000000002</v>
      </c>
      <c r="G248" s="13">
        <v>4</v>
      </c>
      <c r="H248" s="13">
        <v>2465.6</v>
      </c>
    </row>
    <row r="249" spans="2:8" x14ac:dyDescent="0.25">
      <c r="B249" s="46"/>
      <c r="C249" s="6" t="str">
        <f t="shared" ref="C249" si="279">B243</f>
        <v>SEMANA 31</v>
      </c>
      <c r="D249" s="12" t="s">
        <v>3</v>
      </c>
      <c r="E249" s="13">
        <v>10</v>
      </c>
      <c r="F249" s="13">
        <v>16363.640000000003</v>
      </c>
      <c r="G249" s="13">
        <v>0</v>
      </c>
      <c r="H249" s="13">
        <v>3759.5</v>
      </c>
    </row>
    <row r="250" spans="2:8" ht="15.75" thickBot="1" x14ac:dyDescent="0.3">
      <c r="B250" s="46"/>
      <c r="C250" s="6" t="str">
        <f t="shared" ref="C250" si="280">B243</f>
        <v>SEMANA 31</v>
      </c>
      <c r="D250" s="17" t="s">
        <v>4</v>
      </c>
      <c r="E250" s="13">
        <v>0</v>
      </c>
      <c r="F250" s="13">
        <v>0</v>
      </c>
      <c r="G250" s="13">
        <v>0</v>
      </c>
      <c r="H250" s="13">
        <v>0</v>
      </c>
    </row>
    <row r="251" spans="2:8" ht="15.75" x14ac:dyDescent="0.25">
      <c r="B251" s="46" t="s">
        <v>36</v>
      </c>
      <c r="C251" s="6" t="str">
        <f t="shared" ref="C251" si="281">B251</f>
        <v>SEMANA 32</v>
      </c>
      <c r="D251" s="7" t="s">
        <v>0</v>
      </c>
      <c r="E251" s="8" t="e">
        <f t="shared" ref="E251:H251" si="282">SUM(E252:E258)</f>
        <v>#N/A</v>
      </c>
      <c r="F251" s="9" t="e">
        <f t="shared" si="282"/>
        <v>#N/A</v>
      </c>
      <c r="G251" s="10" t="e">
        <f t="shared" si="282"/>
        <v>#N/A</v>
      </c>
      <c r="H251" s="11" t="e">
        <f t="shared" si="282"/>
        <v>#N/A</v>
      </c>
    </row>
    <row r="252" spans="2:8" x14ac:dyDescent="0.25">
      <c r="B252" s="46"/>
      <c r="C252" s="6" t="str">
        <f t="shared" ref="C252" si="283">B251</f>
        <v>SEMANA 32</v>
      </c>
      <c r="D252" s="12" t="s">
        <v>1</v>
      </c>
      <c r="E252" s="13" t="e">
        <f>NA()</f>
        <v>#N/A</v>
      </c>
      <c r="F252" s="13" t="e">
        <f>NA()</f>
        <v>#N/A</v>
      </c>
      <c r="G252" s="13" t="e">
        <f>NA()</f>
        <v>#N/A</v>
      </c>
      <c r="H252" s="13" t="e">
        <f>NA()</f>
        <v>#N/A</v>
      </c>
    </row>
    <row r="253" spans="2:8" x14ac:dyDescent="0.25">
      <c r="B253" s="46"/>
      <c r="C253" s="6" t="str">
        <f t="shared" ref="C253" si="284">B251</f>
        <v>SEMANA 32</v>
      </c>
      <c r="D253" s="12" t="s">
        <v>2</v>
      </c>
      <c r="E253" s="13" t="e">
        <f>NA()</f>
        <v>#N/A</v>
      </c>
      <c r="F253" s="13" t="e">
        <f>NA()</f>
        <v>#N/A</v>
      </c>
      <c r="G253" s="13" t="e">
        <f>NA()</f>
        <v>#N/A</v>
      </c>
      <c r="H253" s="13" t="e">
        <f>NA()</f>
        <v>#N/A</v>
      </c>
    </row>
    <row r="254" spans="2:8" x14ac:dyDescent="0.25">
      <c r="B254" s="46"/>
      <c r="C254" s="6" t="str">
        <f t="shared" ref="C254" si="285">B251</f>
        <v>SEMANA 32</v>
      </c>
      <c r="D254" s="12" t="s">
        <v>122</v>
      </c>
      <c r="E254" s="13" t="e">
        <f>NA()</f>
        <v>#N/A</v>
      </c>
      <c r="F254" s="13" t="e">
        <f>NA()</f>
        <v>#N/A</v>
      </c>
      <c r="G254" s="13" t="e">
        <f>NA()</f>
        <v>#N/A</v>
      </c>
      <c r="H254" s="13" t="e">
        <f>NA()</f>
        <v>#N/A</v>
      </c>
    </row>
    <row r="255" spans="2:8" x14ac:dyDescent="0.25">
      <c r="B255" s="46"/>
      <c r="C255" s="6" t="str">
        <f t="shared" ref="C255" si="286">B251</f>
        <v>SEMANA 32</v>
      </c>
      <c r="D255" s="12" t="s">
        <v>123</v>
      </c>
      <c r="E255" s="13" t="e">
        <f>NA()</f>
        <v>#N/A</v>
      </c>
      <c r="F255" s="13" t="e">
        <f>NA()</f>
        <v>#N/A</v>
      </c>
      <c r="G255" s="13" t="e">
        <f>NA()</f>
        <v>#N/A</v>
      </c>
      <c r="H255" s="13" t="e">
        <f>NA()</f>
        <v>#N/A</v>
      </c>
    </row>
    <row r="256" spans="2:8" x14ac:dyDescent="0.25">
      <c r="B256" s="46"/>
      <c r="C256" s="6" t="str">
        <f t="shared" ref="C256" si="287">B251</f>
        <v>SEMANA 32</v>
      </c>
      <c r="D256" s="12" t="s">
        <v>124</v>
      </c>
      <c r="E256" s="13" t="e">
        <f>NA()</f>
        <v>#N/A</v>
      </c>
      <c r="F256" s="13" t="e">
        <f>NA()</f>
        <v>#N/A</v>
      </c>
      <c r="G256" s="13" t="e">
        <f>NA()</f>
        <v>#N/A</v>
      </c>
      <c r="H256" s="13" t="e">
        <f>NA()</f>
        <v>#N/A</v>
      </c>
    </row>
    <row r="257" spans="2:8" x14ac:dyDescent="0.25">
      <c r="B257" s="46"/>
      <c r="C257" s="6" t="str">
        <f t="shared" ref="C257" si="288">B251</f>
        <v>SEMANA 32</v>
      </c>
      <c r="D257" s="12" t="s">
        <v>3</v>
      </c>
      <c r="E257" s="13" t="e">
        <f>NA()</f>
        <v>#N/A</v>
      </c>
      <c r="F257" s="13" t="e">
        <f>NA()</f>
        <v>#N/A</v>
      </c>
      <c r="G257" s="13" t="e">
        <f>NA()</f>
        <v>#N/A</v>
      </c>
      <c r="H257" s="13" t="e">
        <f>NA()</f>
        <v>#N/A</v>
      </c>
    </row>
    <row r="258" spans="2:8" ht="15.75" thickBot="1" x14ac:dyDescent="0.3">
      <c r="B258" s="46"/>
      <c r="C258" s="6" t="str">
        <f t="shared" ref="C258" si="289">B251</f>
        <v>SEMANA 32</v>
      </c>
      <c r="D258" s="17" t="s">
        <v>4</v>
      </c>
      <c r="E258" s="13" t="e">
        <f>NA()</f>
        <v>#N/A</v>
      </c>
      <c r="F258" s="13" t="e">
        <f>NA()</f>
        <v>#N/A</v>
      </c>
      <c r="G258" s="13" t="e">
        <f>NA()</f>
        <v>#N/A</v>
      </c>
      <c r="H258" s="13" t="e">
        <f>NA()</f>
        <v>#N/A</v>
      </c>
    </row>
    <row r="259" spans="2:8" ht="15.75" x14ac:dyDescent="0.25">
      <c r="B259" s="46" t="s">
        <v>37</v>
      </c>
      <c r="C259" s="6" t="str">
        <f t="shared" ref="C259" si="290">B259</f>
        <v>SEMANA 33</v>
      </c>
      <c r="D259" s="7" t="s">
        <v>0</v>
      </c>
      <c r="E259" s="8" t="e">
        <f t="shared" ref="E259:H259" si="291">SUM(E260:E266)</f>
        <v>#N/A</v>
      </c>
      <c r="F259" s="9" t="e">
        <f t="shared" si="291"/>
        <v>#N/A</v>
      </c>
      <c r="G259" s="10" t="e">
        <f t="shared" si="291"/>
        <v>#N/A</v>
      </c>
      <c r="H259" s="11" t="e">
        <f t="shared" si="291"/>
        <v>#N/A</v>
      </c>
    </row>
    <row r="260" spans="2:8" x14ac:dyDescent="0.25">
      <c r="B260" s="46"/>
      <c r="C260" s="6" t="str">
        <f t="shared" ref="C260" si="292">B259</f>
        <v>SEMANA 33</v>
      </c>
      <c r="D260" s="12" t="s">
        <v>1</v>
      </c>
      <c r="E260" s="13" t="e">
        <f>NA()</f>
        <v>#N/A</v>
      </c>
      <c r="F260" s="13" t="e">
        <f>NA()</f>
        <v>#N/A</v>
      </c>
      <c r="G260" s="13" t="e">
        <f>NA()</f>
        <v>#N/A</v>
      </c>
      <c r="H260" s="13" t="e">
        <f>NA()</f>
        <v>#N/A</v>
      </c>
    </row>
    <row r="261" spans="2:8" x14ac:dyDescent="0.25">
      <c r="B261" s="46"/>
      <c r="C261" s="6" t="str">
        <f t="shared" ref="C261" si="293">B259</f>
        <v>SEMANA 33</v>
      </c>
      <c r="D261" s="12" t="s">
        <v>2</v>
      </c>
      <c r="E261" s="13" t="e">
        <f>NA()</f>
        <v>#N/A</v>
      </c>
      <c r="F261" s="13" t="e">
        <f>NA()</f>
        <v>#N/A</v>
      </c>
      <c r="G261" s="13" t="e">
        <f>NA()</f>
        <v>#N/A</v>
      </c>
      <c r="H261" s="13" t="e">
        <f>NA()</f>
        <v>#N/A</v>
      </c>
    </row>
    <row r="262" spans="2:8" x14ac:dyDescent="0.25">
      <c r="B262" s="46"/>
      <c r="C262" s="6" t="str">
        <f t="shared" ref="C262" si="294">B259</f>
        <v>SEMANA 33</v>
      </c>
      <c r="D262" s="12" t="s">
        <v>122</v>
      </c>
      <c r="E262" s="13" t="e">
        <f>NA()</f>
        <v>#N/A</v>
      </c>
      <c r="F262" s="13" t="e">
        <f>NA()</f>
        <v>#N/A</v>
      </c>
      <c r="G262" s="13" t="e">
        <f>NA()</f>
        <v>#N/A</v>
      </c>
      <c r="H262" s="13" t="e">
        <f>NA()</f>
        <v>#N/A</v>
      </c>
    </row>
    <row r="263" spans="2:8" x14ac:dyDescent="0.25">
      <c r="B263" s="46"/>
      <c r="C263" s="6" t="str">
        <f t="shared" ref="C263" si="295">B259</f>
        <v>SEMANA 33</v>
      </c>
      <c r="D263" s="12" t="s">
        <v>123</v>
      </c>
      <c r="E263" s="13" t="e">
        <f>NA()</f>
        <v>#N/A</v>
      </c>
      <c r="F263" s="13" t="e">
        <f>NA()</f>
        <v>#N/A</v>
      </c>
      <c r="G263" s="13" t="e">
        <f>NA()</f>
        <v>#N/A</v>
      </c>
      <c r="H263" s="13" t="e">
        <f>NA()</f>
        <v>#N/A</v>
      </c>
    </row>
    <row r="264" spans="2:8" x14ac:dyDescent="0.25">
      <c r="B264" s="46"/>
      <c r="C264" s="6" t="str">
        <f t="shared" ref="C264" si="296">B259</f>
        <v>SEMANA 33</v>
      </c>
      <c r="D264" s="12" t="s">
        <v>124</v>
      </c>
      <c r="E264" s="13" t="e">
        <f>NA()</f>
        <v>#N/A</v>
      </c>
      <c r="F264" s="13" t="e">
        <f>NA()</f>
        <v>#N/A</v>
      </c>
      <c r="G264" s="13" t="e">
        <f>NA()</f>
        <v>#N/A</v>
      </c>
      <c r="H264" s="13" t="e">
        <f>NA()</f>
        <v>#N/A</v>
      </c>
    </row>
    <row r="265" spans="2:8" x14ac:dyDescent="0.25">
      <c r="B265" s="46"/>
      <c r="C265" s="6" t="str">
        <f t="shared" ref="C265" si="297">B259</f>
        <v>SEMANA 33</v>
      </c>
      <c r="D265" s="12" t="s">
        <v>3</v>
      </c>
      <c r="E265" s="13" t="e">
        <f>NA()</f>
        <v>#N/A</v>
      </c>
      <c r="F265" s="13" t="e">
        <f>NA()</f>
        <v>#N/A</v>
      </c>
      <c r="G265" s="13" t="e">
        <f>NA()</f>
        <v>#N/A</v>
      </c>
      <c r="H265" s="13" t="e">
        <f>NA()</f>
        <v>#N/A</v>
      </c>
    </row>
    <row r="266" spans="2:8" ht="15.75" thickBot="1" x14ac:dyDescent="0.3">
      <c r="B266" s="46"/>
      <c r="C266" s="6" t="str">
        <f t="shared" ref="C266" si="298">B259</f>
        <v>SEMANA 33</v>
      </c>
      <c r="D266" s="17" t="s">
        <v>4</v>
      </c>
      <c r="E266" s="13" t="e">
        <f>NA()</f>
        <v>#N/A</v>
      </c>
      <c r="F266" s="13" t="e">
        <f>NA()</f>
        <v>#N/A</v>
      </c>
      <c r="G266" s="13" t="e">
        <f>NA()</f>
        <v>#N/A</v>
      </c>
      <c r="H266" s="13" t="e">
        <f>NA()</f>
        <v>#N/A</v>
      </c>
    </row>
    <row r="267" spans="2:8" ht="15.75" x14ac:dyDescent="0.25">
      <c r="B267" s="46" t="s">
        <v>38</v>
      </c>
      <c r="C267" s="6" t="str">
        <f t="shared" ref="C267" si="299">B267</f>
        <v>SEMANA 34</v>
      </c>
      <c r="D267" s="7" t="s">
        <v>0</v>
      </c>
      <c r="E267" s="8" t="e">
        <f t="shared" ref="E267:H267" si="300">SUM(E268:E274)</f>
        <v>#N/A</v>
      </c>
      <c r="F267" s="9" t="e">
        <f t="shared" si="300"/>
        <v>#N/A</v>
      </c>
      <c r="G267" s="10" t="e">
        <f t="shared" si="300"/>
        <v>#N/A</v>
      </c>
      <c r="H267" s="11" t="e">
        <f t="shared" si="300"/>
        <v>#N/A</v>
      </c>
    </row>
    <row r="268" spans="2:8" x14ac:dyDescent="0.25">
      <c r="B268" s="46"/>
      <c r="C268" s="6" t="str">
        <f t="shared" ref="C268" si="301">B267</f>
        <v>SEMANA 34</v>
      </c>
      <c r="D268" s="12" t="s">
        <v>1</v>
      </c>
      <c r="E268" s="13" t="e">
        <f>NA()</f>
        <v>#N/A</v>
      </c>
      <c r="F268" s="13" t="e">
        <f>NA()</f>
        <v>#N/A</v>
      </c>
      <c r="G268" s="13" t="e">
        <f>NA()</f>
        <v>#N/A</v>
      </c>
      <c r="H268" s="13" t="e">
        <f>NA()</f>
        <v>#N/A</v>
      </c>
    </row>
    <row r="269" spans="2:8" x14ac:dyDescent="0.25">
      <c r="B269" s="46"/>
      <c r="C269" s="6" t="str">
        <f t="shared" ref="C269" si="302">B267</f>
        <v>SEMANA 34</v>
      </c>
      <c r="D269" s="12" t="s">
        <v>2</v>
      </c>
      <c r="E269" s="13" t="e">
        <f>NA()</f>
        <v>#N/A</v>
      </c>
      <c r="F269" s="13" t="e">
        <f>NA()</f>
        <v>#N/A</v>
      </c>
      <c r="G269" s="13" t="e">
        <f>NA()</f>
        <v>#N/A</v>
      </c>
      <c r="H269" s="13" t="e">
        <f>NA()</f>
        <v>#N/A</v>
      </c>
    </row>
    <row r="270" spans="2:8" x14ac:dyDescent="0.25">
      <c r="B270" s="46"/>
      <c r="C270" s="6" t="str">
        <f t="shared" ref="C270" si="303">B267</f>
        <v>SEMANA 34</v>
      </c>
      <c r="D270" s="12" t="s">
        <v>122</v>
      </c>
      <c r="E270" s="13" t="e">
        <f>NA()</f>
        <v>#N/A</v>
      </c>
      <c r="F270" s="13" t="e">
        <f>NA()</f>
        <v>#N/A</v>
      </c>
      <c r="G270" s="13" t="e">
        <f>NA()</f>
        <v>#N/A</v>
      </c>
      <c r="H270" s="13" t="e">
        <f>NA()</f>
        <v>#N/A</v>
      </c>
    </row>
    <row r="271" spans="2:8" x14ac:dyDescent="0.25">
      <c r="B271" s="46"/>
      <c r="C271" s="6" t="str">
        <f t="shared" ref="C271" si="304">B267</f>
        <v>SEMANA 34</v>
      </c>
      <c r="D271" s="12" t="s">
        <v>123</v>
      </c>
      <c r="E271" s="13" t="e">
        <f>NA()</f>
        <v>#N/A</v>
      </c>
      <c r="F271" s="13" t="e">
        <f>NA()</f>
        <v>#N/A</v>
      </c>
      <c r="G271" s="13" t="e">
        <f>NA()</f>
        <v>#N/A</v>
      </c>
      <c r="H271" s="13" t="e">
        <f>NA()</f>
        <v>#N/A</v>
      </c>
    </row>
    <row r="272" spans="2:8" x14ac:dyDescent="0.25">
      <c r="B272" s="46"/>
      <c r="C272" s="6" t="str">
        <f t="shared" ref="C272" si="305">B267</f>
        <v>SEMANA 34</v>
      </c>
      <c r="D272" s="12" t="s">
        <v>124</v>
      </c>
      <c r="E272" s="13" t="e">
        <f>NA()</f>
        <v>#N/A</v>
      </c>
      <c r="F272" s="13" t="e">
        <f>NA()</f>
        <v>#N/A</v>
      </c>
      <c r="G272" s="13" t="e">
        <f>NA()</f>
        <v>#N/A</v>
      </c>
      <c r="H272" s="13" t="e">
        <f>NA()</f>
        <v>#N/A</v>
      </c>
    </row>
    <row r="273" spans="2:8" x14ac:dyDescent="0.25">
      <c r="B273" s="46"/>
      <c r="C273" s="6" t="str">
        <f t="shared" ref="C273" si="306">B267</f>
        <v>SEMANA 34</v>
      </c>
      <c r="D273" s="12" t="s">
        <v>3</v>
      </c>
      <c r="E273" s="13" t="e">
        <f>NA()</f>
        <v>#N/A</v>
      </c>
      <c r="F273" s="13" t="e">
        <f>NA()</f>
        <v>#N/A</v>
      </c>
      <c r="G273" s="13" t="e">
        <f>NA()</f>
        <v>#N/A</v>
      </c>
      <c r="H273" s="13" t="e">
        <f>NA()</f>
        <v>#N/A</v>
      </c>
    </row>
    <row r="274" spans="2:8" ht="15.75" thickBot="1" x14ac:dyDescent="0.3">
      <c r="B274" s="46"/>
      <c r="C274" s="6" t="str">
        <f t="shared" ref="C274" si="307">B267</f>
        <v>SEMANA 34</v>
      </c>
      <c r="D274" s="17" t="s">
        <v>4</v>
      </c>
      <c r="E274" s="13" t="e">
        <f>NA()</f>
        <v>#N/A</v>
      </c>
      <c r="F274" s="13" t="e">
        <f>NA()</f>
        <v>#N/A</v>
      </c>
      <c r="G274" s="13" t="e">
        <f>NA()</f>
        <v>#N/A</v>
      </c>
      <c r="H274" s="13" t="e">
        <f>NA()</f>
        <v>#N/A</v>
      </c>
    </row>
    <row r="275" spans="2:8" ht="15.75" x14ac:dyDescent="0.25">
      <c r="B275" s="46" t="s">
        <v>39</v>
      </c>
      <c r="C275" s="6" t="str">
        <f t="shared" ref="C275" si="308">B275</f>
        <v>SEMANA 35</v>
      </c>
      <c r="D275" s="7" t="s">
        <v>0</v>
      </c>
      <c r="E275" s="8">
        <f t="shared" ref="E275:H275" si="309">SUM(E276:E282)</f>
        <v>54</v>
      </c>
      <c r="F275" s="9">
        <f t="shared" si="309"/>
        <v>44219.96</v>
      </c>
      <c r="G275" s="10">
        <f t="shared" si="309"/>
        <v>5</v>
      </c>
      <c r="H275" s="11">
        <f t="shared" si="309"/>
        <v>7501.32</v>
      </c>
    </row>
    <row r="276" spans="2:8" x14ac:dyDescent="0.25">
      <c r="B276" s="46"/>
      <c r="C276" s="6" t="str">
        <f t="shared" ref="C276" si="310">B275</f>
        <v>SEMANA 35</v>
      </c>
      <c r="D276" s="12" t="s">
        <v>1</v>
      </c>
      <c r="E276" s="13">
        <v>3</v>
      </c>
      <c r="F276" s="13">
        <v>3161.7999999999997</v>
      </c>
      <c r="G276" s="13">
        <v>0</v>
      </c>
      <c r="H276" s="13">
        <v>514.80000000000007</v>
      </c>
    </row>
    <row r="277" spans="2:8" x14ac:dyDescent="0.25">
      <c r="B277" s="46"/>
      <c r="C277" s="6" t="str">
        <f t="shared" ref="C277" si="311">B275</f>
        <v>SEMANA 35</v>
      </c>
      <c r="D277" s="12" t="s">
        <v>2</v>
      </c>
      <c r="E277" s="13">
        <v>7</v>
      </c>
      <c r="F277" s="13">
        <v>3817.07</v>
      </c>
      <c r="G277" s="13">
        <v>0</v>
      </c>
      <c r="H277" s="13">
        <v>1609.12</v>
      </c>
    </row>
    <row r="278" spans="2:8" x14ac:dyDescent="0.25">
      <c r="B278" s="46"/>
      <c r="C278" s="6" t="str">
        <f t="shared" ref="C278" si="312">B275</f>
        <v>SEMANA 35</v>
      </c>
      <c r="D278" s="12" t="s">
        <v>122</v>
      </c>
      <c r="E278" s="13">
        <v>10</v>
      </c>
      <c r="F278" s="13">
        <v>12174.8</v>
      </c>
      <c r="G278" s="13">
        <v>2</v>
      </c>
      <c r="H278" s="13">
        <v>1226.4000000000001</v>
      </c>
    </row>
    <row r="279" spans="2:8" x14ac:dyDescent="0.25">
      <c r="B279" s="46"/>
      <c r="C279" s="6" t="str">
        <f t="shared" ref="C279" si="313">B275</f>
        <v>SEMANA 35</v>
      </c>
      <c r="D279" s="12" t="s">
        <v>123</v>
      </c>
      <c r="E279" s="13">
        <v>15</v>
      </c>
      <c r="F279" s="13">
        <v>6120.35</v>
      </c>
      <c r="G279" s="13">
        <v>1</v>
      </c>
      <c r="H279" s="13">
        <v>543.5</v>
      </c>
    </row>
    <row r="280" spans="2:8" x14ac:dyDescent="0.25">
      <c r="B280" s="46"/>
      <c r="C280" s="6" t="str">
        <f t="shared" ref="C280" si="314">B275</f>
        <v>SEMANA 35</v>
      </c>
      <c r="D280" s="12" t="s">
        <v>124</v>
      </c>
      <c r="E280" s="13">
        <v>9</v>
      </c>
      <c r="F280" s="13">
        <v>2043.3</v>
      </c>
      <c r="G280" s="13">
        <v>2</v>
      </c>
      <c r="H280" s="13">
        <v>370</v>
      </c>
    </row>
    <row r="281" spans="2:8" x14ac:dyDescent="0.25">
      <c r="B281" s="46"/>
      <c r="C281" s="6" t="str">
        <f t="shared" ref="C281" si="315">B275</f>
        <v>SEMANA 35</v>
      </c>
      <c r="D281" s="12" t="s">
        <v>3</v>
      </c>
      <c r="E281" s="13">
        <v>10</v>
      </c>
      <c r="F281" s="13">
        <v>16902.640000000003</v>
      </c>
      <c r="G281" s="13">
        <v>0</v>
      </c>
      <c r="H281" s="13">
        <v>3237.5</v>
      </c>
    </row>
    <row r="282" spans="2:8" ht="15.75" thickBot="1" x14ac:dyDescent="0.3">
      <c r="B282" s="46"/>
      <c r="C282" s="6" t="str">
        <f t="shared" ref="C282" si="316">B275</f>
        <v>SEMANA 35</v>
      </c>
      <c r="D282" s="17" t="s">
        <v>4</v>
      </c>
      <c r="E282" s="13">
        <v>0</v>
      </c>
      <c r="F282" s="13">
        <v>0</v>
      </c>
      <c r="G282" s="13">
        <v>0</v>
      </c>
      <c r="H282" s="13">
        <v>0</v>
      </c>
    </row>
    <row r="283" spans="2:8" ht="15.75" x14ac:dyDescent="0.25">
      <c r="B283" s="46" t="s">
        <v>40</v>
      </c>
      <c r="C283" s="6" t="str">
        <f t="shared" ref="C283" si="317">B283</f>
        <v>SEMANA 36</v>
      </c>
      <c r="D283" s="7" t="s">
        <v>0</v>
      </c>
      <c r="E283" s="8">
        <f t="shared" ref="E283:H283" si="318">SUM(E284:E290)</f>
        <v>55</v>
      </c>
      <c r="F283" s="9">
        <f t="shared" si="318"/>
        <v>44692.46</v>
      </c>
      <c r="G283" s="10">
        <f t="shared" si="318"/>
        <v>0</v>
      </c>
      <c r="H283" s="11">
        <f t="shared" si="318"/>
        <v>5927.72</v>
      </c>
    </row>
    <row r="284" spans="2:8" x14ac:dyDescent="0.25">
      <c r="B284" s="46"/>
      <c r="C284" s="6" t="str">
        <f t="shared" ref="C284" si="319">B283</f>
        <v>SEMANA 36</v>
      </c>
      <c r="D284" s="12" t="s">
        <v>1</v>
      </c>
      <c r="E284" s="13">
        <v>3</v>
      </c>
      <c r="F284" s="13">
        <v>3161.7999999999997</v>
      </c>
      <c r="G284" s="13">
        <v>0</v>
      </c>
      <c r="H284" s="13">
        <v>514.80000000000007</v>
      </c>
    </row>
    <row r="285" spans="2:8" x14ac:dyDescent="0.25">
      <c r="B285" s="46"/>
      <c r="C285" s="6" t="str">
        <f t="shared" ref="C285" si="320">B283</f>
        <v>SEMANA 36</v>
      </c>
      <c r="D285" s="12" t="s">
        <v>2</v>
      </c>
      <c r="E285" s="13">
        <v>7</v>
      </c>
      <c r="F285" s="13">
        <v>3817.07</v>
      </c>
      <c r="G285" s="13">
        <v>0</v>
      </c>
      <c r="H285" s="13">
        <v>1609.12</v>
      </c>
    </row>
    <row r="286" spans="2:8" x14ac:dyDescent="0.25">
      <c r="B286" s="46"/>
      <c r="C286" s="6" t="str">
        <f t="shared" ref="C286" si="321">B283</f>
        <v>SEMANA 36</v>
      </c>
      <c r="D286" s="12" t="s">
        <v>122</v>
      </c>
      <c r="E286" s="13">
        <v>10</v>
      </c>
      <c r="F286" s="13">
        <v>12174.8</v>
      </c>
      <c r="G286" s="13">
        <v>0</v>
      </c>
      <c r="H286" s="13">
        <v>0</v>
      </c>
    </row>
    <row r="287" spans="2:8" x14ac:dyDescent="0.25">
      <c r="B287" s="46"/>
      <c r="C287" s="6" t="str">
        <f t="shared" ref="C287" si="322">B283</f>
        <v>SEMANA 36</v>
      </c>
      <c r="D287" s="12" t="s">
        <v>123</v>
      </c>
      <c r="E287" s="13">
        <v>15</v>
      </c>
      <c r="F287" s="13">
        <v>6120.35</v>
      </c>
      <c r="G287" s="13">
        <v>0</v>
      </c>
      <c r="H287" s="13">
        <v>396.3</v>
      </c>
    </row>
    <row r="288" spans="2:8" x14ac:dyDescent="0.25">
      <c r="B288" s="46"/>
      <c r="C288" s="6" t="str">
        <f t="shared" ref="C288" si="323">B283</f>
        <v>SEMANA 36</v>
      </c>
      <c r="D288" s="12" t="s">
        <v>124</v>
      </c>
      <c r="E288" s="13">
        <v>9</v>
      </c>
      <c r="F288" s="13">
        <v>2043.3</v>
      </c>
      <c r="G288" s="13">
        <v>0</v>
      </c>
      <c r="H288" s="13">
        <v>170</v>
      </c>
    </row>
    <row r="289" spans="2:8" x14ac:dyDescent="0.25">
      <c r="B289" s="46"/>
      <c r="C289" s="6" t="str">
        <f t="shared" ref="C289" si="324">B283</f>
        <v>SEMANA 36</v>
      </c>
      <c r="D289" s="12" t="s">
        <v>3</v>
      </c>
      <c r="E289" s="13">
        <v>11</v>
      </c>
      <c r="F289" s="13">
        <v>17375.140000000003</v>
      </c>
      <c r="G289" s="13">
        <v>0</v>
      </c>
      <c r="H289" s="13">
        <v>3237.5</v>
      </c>
    </row>
    <row r="290" spans="2:8" ht="15.75" thickBot="1" x14ac:dyDescent="0.3">
      <c r="B290" s="46"/>
      <c r="C290" s="6" t="str">
        <f t="shared" ref="C290" si="325">B283</f>
        <v>SEMANA 36</v>
      </c>
      <c r="D290" s="17" t="s">
        <v>4</v>
      </c>
      <c r="E290" s="13">
        <v>0</v>
      </c>
      <c r="F290" s="13">
        <v>0</v>
      </c>
      <c r="G290" s="13">
        <v>0</v>
      </c>
      <c r="H290" s="13">
        <v>0</v>
      </c>
    </row>
    <row r="291" spans="2:8" ht="15.75" x14ac:dyDescent="0.25">
      <c r="B291" s="46" t="s">
        <v>41</v>
      </c>
      <c r="C291" s="6" t="str">
        <f t="shared" ref="C291" si="326">B291</f>
        <v>SEMANA 37</v>
      </c>
      <c r="D291" s="7" t="s">
        <v>0</v>
      </c>
      <c r="E291" s="8">
        <f t="shared" ref="E291:H291" si="327">SUM(E292:E298)</f>
        <v>58</v>
      </c>
      <c r="F291" s="9">
        <f t="shared" si="327"/>
        <v>47973.21</v>
      </c>
      <c r="G291" s="10">
        <f t="shared" si="327"/>
        <v>1</v>
      </c>
      <c r="H291" s="11">
        <f t="shared" si="327"/>
        <v>8480.7200000000012</v>
      </c>
    </row>
    <row r="292" spans="2:8" x14ac:dyDescent="0.25">
      <c r="B292" s="46"/>
      <c r="C292" s="6" t="str">
        <f t="shared" ref="C292" si="328">B291</f>
        <v>SEMANA 37</v>
      </c>
      <c r="D292" s="12" t="s">
        <v>1</v>
      </c>
      <c r="E292" s="13">
        <v>3</v>
      </c>
      <c r="F292" s="13">
        <v>2550.7999999999997</v>
      </c>
      <c r="G292" s="13">
        <v>0</v>
      </c>
      <c r="H292" s="13">
        <v>1125.8000000000002</v>
      </c>
    </row>
    <row r="293" spans="2:8" x14ac:dyDescent="0.25">
      <c r="B293" s="46"/>
      <c r="C293" s="6" t="str">
        <f t="shared" ref="C293" si="329">B291</f>
        <v>SEMANA 37</v>
      </c>
      <c r="D293" s="12" t="s">
        <v>2</v>
      </c>
      <c r="E293" s="13">
        <v>7</v>
      </c>
      <c r="F293" s="13">
        <v>3817.07</v>
      </c>
      <c r="G293" s="13">
        <v>0</v>
      </c>
      <c r="H293" s="13">
        <v>1609.12</v>
      </c>
    </row>
    <row r="294" spans="2:8" x14ac:dyDescent="0.25">
      <c r="B294" s="46"/>
      <c r="C294" s="6" t="str">
        <f t="shared" ref="C294" si="330">B291</f>
        <v>SEMANA 37</v>
      </c>
      <c r="D294" s="12" t="s">
        <v>122</v>
      </c>
      <c r="E294" s="13">
        <v>11</v>
      </c>
      <c r="F294" s="13">
        <v>16968.8</v>
      </c>
      <c r="G294" s="13">
        <v>0</v>
      </c>
      <c r="H294" s="13">
        <v>700</v>
      </c>
    </row>
    <row r="295" spans="2:8" x14ac:dyDescent="0.25">
      <c r="B295" s="46"/>
      <c r="C295" s="6" t="str">
        <f t="shared" ref="C295" si="331">B291</f>
        <v>SEMANA 37</v>
      </c>
      <c r="D295" s="12" t="s">
        <v>123</v>
      </c>
      <c r="E295" s="13">
        <v>17</v>
      </c>
      <c r="F295" s="13">
        <v>5218.1000000000004</v>
      </c>
      <c r="G295" s="13">
        <v>0</v>
      </c>
      <c r="H295" s="13">
        <v>396.3</v>
      </c>
    </row>
    <row r="296" spans="2:8" x14ac:dyDescent="0.25">
      <c r="B296" s="46"/>
      <c r="C296" s="6" t="str">
        <f t="shared" ref="C296" si="332">B291</f>
        <v>SEMANA 37</v>
      </c>
      <c r="D296" s="12" t="s">
        <v>124</v>
      </c>
      <c r="E296" s="13">
        <v>9</v>
      </c>
      <c r="F296" s="13">
        <v>2043.3</v>
      </c>
      <c r="G296" s="13">
        <v>0</v>
      </c>
      <c r="H296" s="13">
        <v>170</v>
      </c>
    </row>
    <row r="297" spans="2:8" x14ac:dyDescent="0.25">
      <c r="B297" s="46"/>
      <c r="C297" s="6" t="str">
        <f t="shared" ref="C297" si="333">B291</f>
        <v>SEMANA 37</v>
      </c>
      <c r="D297" s="12" t="s">
        <v>3</v>
      </c>
      <c r="E297" s="13">
        <v>11</v>
      </c>
      <c r="F297" s="13">
        <v>17375.140000000003</v>
      </c>
      <c r="G297" s="13">
        <v>1</v>
      </c>
      <c r="H297" s="13">
        <v>4479.5</v>
      </c>
    </row>
    <row r="298" spans="2:8" ht="15.75" thickBot="1" x14ac:dyDescent="0.3">
      <c r="B298" s="46"/>
      <c r="C298" s="6" t="str">
        <f t="shared" ref="C298" si="334">B291</f>
        <v>SEMANA 37</v>
      </c>
      <c r="D298" s="17" t="s">
        <v>4</v>
      </c>
      <c r="E298" s="13">
        <v>0</v>
      </c>
      <c r="F298" s="13">
        <v>0</v>
      </c>
      <c r="G298" s="13">
        <v>0</v>
      </c>
      <c r="H298" s="13">
        <v>0</v>
      </c>
    </row>
    <row r="299" spans="2:8" ht="15.75" x14ac:dyDescent="0.25">
      <c r="B299" s="46" t="s">
        <v>42</v>
      </c>
      <c r="C299" s="6" t="str">
        <f t="shared" ref="C299" si="335">B299</f>
        <v>SEMANA 38</v>
      </c>
      <c r="D299" s="7" t="s">
        <v>0</v>
      </c>
      <c r="E299" s="8">
        <f t="shared" ref="E299:H299" si="336">SUM(E300:E306)</f>
        <v>62</v>
      </c>
      <c r="F299" s="9">
        <f t="shared" si="336"/>
        <v>64611.16</v>
      </c>
      <c r="G299" s="10">
        <f t="shared" si="336"/>
        <v>2</v>
      </c>
      <c r="H299" s="11">
        <f t="shared" si="336"/>
        <v>8703.4700000000012</v>
      </c>
    </row>
    <row r="300" spans="2:8" x14ac:dyDescent="0.25">
      <c r="B300" s="46"/>
      <c r="C300" s="6" t="str">
        <f t="shared" ref="C300" si="337">B299</f>
        <v>SEMANA 38</v>
      </c>
      <c r="D300" s="12" t="s">
        <v>1</v>
      </c>
      <c r="E300" s="13">
        <v>8</v>
      </c>
      <c r="F300" s="13">
        <v>19413.5</v>
      </c>
      <c r="G300" s="13">
        <v>0</v>
      </c>
      <c r="H300" s="13">
        <v>1125.8000000000002</v>
      </c>
    </row>
    <row r="301" spans="2:8" x14ac:dyDescent="0.25">
      <c r="B301" s="46"/>
      <c r="C301" s="6" t="str">
        <f t="shared" ref="C301" si="338">B299</f>
        <v>SEMANA 38</v>
      </c>
      <c r="D301" s="12" t="s">
        <v>2</v>
      </c>
      <c r="E301" s="13">
        <v>7</v>
      </c>
      <c r="F301" s="13">
        <v>3817.07</v>
      </c>
      <c r="G301" s="13">
        <v>0</v>
      </c>
      <c r="H301" s="13">
        <v>1609.12</v>
      </c>
    </row>
    <row r="302" spans="2:8" x14ac:dyDescent="0.25">
      <c r="B302" s="46"/>
      <c r="C302" s="6" t="str">
        <f t="shared" ref="C302" si="339">B299</f>
        <v>SEMANA 38</v>
      </c>
      <c r="D302" s="12" t="s">
        <v>122</v>
      </c>
      <c r="E302" s="13">
        <v>11</v>
      </c>
      <c r="F302" s="13">
        <v>16968.8</v>
      </c>
      <c r="G302" s="13">
        <v>0</v>
      </c>
      <c r="H302" s="13">
        <v>700</v>
      </c>
    </row>
    <row r="303" spans="2:8" x14ac:dyDescent="0.25">
      <c r="B303" s="46"/>
      <c r="C303" s="6" t="str">
        <f t="shared" ref="C303" si="340">B299</f>
        <v>SEMANA 38</v>
      </c>
      <c r="D303" s="12" t="s">
        <v>123</v>
      </c>
      <c r="E303" s="13">
        <v>16</v>
      </c>
      <c r="F303" s="13">
        <v>4993.3500000000004</v>
      </c>
      <c r="G303" s="13">
        <v>2</v>
      </c>
      <c r="H303" s="13">
        <v>1861.05</v>
      </c>
    </row>
    <row r="304" spans="2:8" x14ac:dyDescent="0.25">
      <c r="B304" s="46"/>
      <c r="C304" s="6" t="str">
        <f t="shared" ref="C304" si="341">B299</f>
        <v>SEMANA 38</v>
      </c>
      <c r="D304" s="12" t="s">
        <v>124</v>
      </c>
      <c r="E304" s="13">
        <v>9</v>
      </c>
      <c r="F304" s="13">
        <v>2043.3</v>
      </c>
      <c r="G304" s="13">
        <v>0</v>
      </c>
      <c r="H304" s="13">
        <v>170</v>
      </c>
    </row>
    <row r="305" spans="2:8" x14ac:dyDescent="0.25">
      <c r="B305" s="46"/>
      <c r="C305" s="6" t="str">
        <f t="shared" ref="C305" si="342">B299</f>
        <v>SEMANA 38</v>
      </c>
      <c r="D305" s="12" t="s">
        <v>3</v>
      </c>
      <c r="E305" s="13">
        <v>11</v>
      </c>
      <c r="F305" s="13">
        <v>17375.140000000003</v>
      </c>
      <c r="G305" s="13">
        <v>0</v>
      </c>
      <c r="H305" s="13">
        <v>3237.5</v>
      </c>
    </row>
    <row r="306" spans="2:8" ht="15.75" thickBot="1" x14ac:dyDescent="0.3">
      <c r="B306" s="46"/>
      <c r="C306" s="6" t="str">
        <f t="shared" ref="C306" si="343">B299</f>
        <v>SEMANA 38</v>
      </c>
      <c r="D306" s="17" t="s">
        <v>4</v>
      </c>
      <c r="E306" s="13">
        <v>0</v>
      </c>
      <c r="F306" s="13">
        <v>0</v>
      </c>
      <c r="G306" s="13">
        <v>0</v>
      </c>
      <c r="H306" s="13">
        <v>0</v>
      </c>
    </row>
    <row r="307" spans="2:8" ht="15.75" x14ac:dyDescent="0.25">
      <c r="B307" s="46" t="s">
        <v>43</v>
      </c>
      <c r="C307" s="6" t="str">
        <f t="shared" ref="C307" si="344">B307</f>
        <v>SEMANA 39</v>
      </c>
      <c r="D307" s="7" t="s">
        <v>0</v>
      </c>
      <c r="E307" s="8">
        <f t="shared" ref="E307:H307" si="345">SUM(E308:E314)</f>
        <v>75</v>
      </c>
      <c r="F307" s="9">
        <f t="shared" si="345"/>
        <v>88746.62</v>
      </c>
      <c r="G307" s="10">
        <f t="shared" si="345"/>
        <v>8</v>
      </c>
      <c r="H307" s="11">
        <f t="shared" si="345"/>
        <v>10829.27</v>
      </c>
    </row>
    <row r="308" spans="2:8" x14ac:dyDescent="0.25">
      <c r="B308" s="46"/>
      <c r="C308" s="6" t="str">
        <f t="shared" ref="C308" si="346">B307</f>
        <v>SEMANA 39</v>
      </c>
      <c r="D308" s="12" t="s">
        <v>1</v>
      </c>
      <c r="E308" s="13">
        <v>8</v>
      </c>
      <c r="F308" s="13">
        <v>19413.5</v>
      </c>
      <c r="G308" s="13">
        <v>0</v>
      </c>
      <c r="H308" s="13">
        <v>1125.8000000000002</v>
      </c>
    </row>
    <row r="309" spans="2:8" x14ac:dyDescent="0.25">
      <c r="B309" s="46"/>
      <c r="C309" s="6" t="str">
        <f t="shared" ref="C309" si="347">B307</f>
        <v>SEMANA 39</v>
      </c>
      <c r="D309" s="12" t="s">
        <v>2</v>
      </c>
      <c r="E309" s="13">
        <v>7</v>
      </c>
      <c r="F309" s="13">
        <v>3817.07</v>
      </c>
      <c r="G309" s="13">
        <v>0</v>
      </c>
      <c r="H309" s="13">
        <v>1609.12</v>
      </c>
    </row>
    <row r="310" spans="2:8" x14ac:dyDescent="0.25">
      <c r="B310" s="46"/>
      <c r="C310" s="6" t="str">
        <f t="shared" ref="C310" si="348">B307</f>
        <v>SEMANA 39</v>
      </c>
      <c r="D310" s="12" t="s">
        <v>122</v>
      </c>
      <c r="E310" s="13">
        <v>14</v>
      </c>
      <c r="F310" s="13">
        <v>26510.809999999998</v>
      </c>
      <c r="G310" s="13">
        <v>2</v>
      </c>
      <c r="H310" s="13">
        <v>993</v>
      </c>
    </row>
    <row r="311" spans="2:8" x14ac:dyDescent="0.25">
      <c r="B311" s="46"/>
      <c r="C311" s="6" t="str">
        <f t="shared" ref="C311" si="349">B307</f>
        <v>SEMANA 39</v>
      </c>
      <c r="D311" s="12" t="s">
        <v>123</v>
      </c>
      <c r="E311" s="13">
        <v>17</v>
      </c>
      <c r="F311" s="13">
        <v>9608</v>
      </c>
      <c r="G311" s="13">
        <v>2</v>
      </c>
      <c r="H311" s="13">
        <v>755.25</v>
      </c>
    </row>
    <row r="312" spans="2:8" x14ac:dyDescent="0.25">
      <c r="B312" s="46"/>
      <c r="C312" s="6" t="str">
        <f t="shared" ref="C312" si="350">B307</f>
        <v>SEMANA 39</v>
      </c>
      <c r="D312" s="12" t="s">
        <v>124</v>
      </c>
      <c r="E312" s="13">
        <v>14</v>
      </c>
      <c r="F312" s="13">
        <v>4354.0999999999995</v>
      </c>
      <c r="G312" s="13">
        <v>4</v>
      </c>
      <c r="H312" s="13">
        <v>732.6</v>
      </c>
    </row>
    <row r="313" spans="2:8" x14ac:dyDescent="0.25">
      <c r="B313" s="46"/>
      <c r="C313" s="6" t="str">
        <f t="shared" ref="C313" si="351">B307</f>
        <v>SEMANA 39</v>
      </c>
      <c r="D313" s="12" t="s">
        <v>3</v>
      </c>
      <c r="E313" s="13">
        <v>15</v>
      </c>
      <c r="F313" s="13">
        <v>25043.14</v>
      </c>
      <c r="G313" s="13">
        <v>0</v>
      </c>
      <c r="H313" s="13">
        <v>5613.5</v>
      </c>
    </row>
    <row r="314" spans="2:8" ht="15.75" thickBot="1" x14ac:dyDescent="0.3">
      <c r="B314" s="46"/>
      <c r="C314" s="6" t="str">
        <f t="shared" ref="C314" si="352">B307</f>
        <v>SEMANA 39</v>
      </c>
      <c r="D314" s="17" t="s">
        <v>4</v>
      </c>
      <c r="E314" s="13">
        <v>0</v>
      </c>
      <c r="F314" s="13">
        <v>0</v>
      </c>
      <c r="G314" s="13">
        <v>0</v>
      </c>
      <c r="H314" s="13">
        <v>0</v>
      </c>
    </row>
    <row r="315" spans="2:8" ht="15.75" x14ac:dyDescent="0.25">
      <c r="B315" s="46" t="s">
        <v>44</v>
      </c>
      <c r="C315" s="6" t="str">
        <f t="shared" ref="C315" si="353">B315</f>
        <v>SEMANA 40</v>
      </c>
      <c r="D315" s="7" t="s">
        <v>0</v>
      </c>
      <c r="E315" s="8">
        <f t="shared" ref="E315:H315" si="354">SUM(E316:E322)</f>
        <v>75</v>
      </c>
      <c r="F315" s="9">
        <f t="shared" si="354"/>
        <v>87497.72</v>
      </c>
      <c r="G315" s="10">
        <f t="shared" si="354"/>
        <v>17</v>
      </c>
      <c r="H315" s="11">
        <f t="shared" si="354"/>
        <v>36483.119999999995</v>
      </c>
    </row>
    <row r="316" spans="2:8" x14ac:dyDescent="0.25">
      <c r="B316" s="46"/>
      <c r="C316" s="6" t="str">
        <f t="shared" ref="C316" si="355">B315</f>
        <v>SEMANA 40</v>
      </c>
      <c r="D316" s="12" t="s">
        <v>1</v>
      </c>
      <c r="E316" s="13">
        <v>9</v>
      </c>
      <c r="F316" s="13">
        <v>18457.900000000001</v>
      </c>
      <c r="G316" s="13">
        <v>4</v>
      </c>
      <c r="H316" s="13">
        <v>9830.9</v>
      </c>
    </row>
    <row r="317" spans="2:8" x14ac:dyDescent="0.25">
      <c r="B317" s="46"/>
      <c r="C317" s="6" t="str">
        <f t="shared" ref="C317" si="356">B315</f>
        <v>SEMANA 40</v>
      </c>
      <c r="D317" s="12" t="s">
        <v>2</v>
      </c>
      <c r="E317" s="13">
        <v>7</v>
      </c>
      <c r="F317" s="13">
        <v>3817.07</v>
      </c>
      <c r="G317" s="13">
        <v>0</v>
      </c>
      <c r="H317" s="13">
        <v>1609.12</v>
      </c>
    </row>
    <row r="318" spans="2:8" x14ac:dyDescent="0.25">
      <c r="B318" s="46"/>
      <c r="C318" s="6" t="str">
        <f t="shared" ref="C318" si="357">B315</f>
        <v>SEMANA 40</v>
      </c>
      <c r="D318" s="12" t="s">
        <v>122</v>
      </c>
      <c r="E318" s="13">
        <v>14</v>
      </c>
      <c r="F318" s="13">
        <v>26000.809999999998</v>
      </c>
      <c r="G318" s="13">
        <v>0</v>
      </c>
      <c r="H318" s="13">
        <v>2309</v>
      </c>
    </row>
    <row r="319" spans="2:8" x14ac:dyDescent="0.25">
      <c r="B319" s="46"/>
      <c r="C319" s="6" t="str">
        <f t="shared" ref="C319" si="358">B315</f>
        <v>SEMANA 40</v>
      </c>
      <c r="D319" s="12" t="s">
        <v>123</v>
      </c>
      <c r="E319" s="13">
        <v>18</v>
      </c>
      <c r="F319" s="13">
        <v>10039.100000000002</v>
      </c>
      <c r="G319" s="13">
        <v>3</v>
      </c>
      <c r="H319" s="13">
        <v>1075.9000000000001</v>
      </c>
    </row>
    <row r="320" spans="2:8" x14ac:dyDescent="0.25">
      <c r="B320" s="46"/>
      <c r="C320" s="6" t="str">
        <f t="shared" ref="C320" si="359">B315</f>
        <v>SEMANA 40</v>
      </c>
      <c r="D320" s="12" t="s">
        <v>124</v>
      </c>
      <c r="E320" s="13">
        <v>10</v>
      </c>
      <c r="F320" s="13">
        <v>3354.5</v>
      </c>
      <c r="G320" s="13">
        <v>5</v>
      </c>
      <c r="H320" s="13">
        <v>1464.6999999999998</v>
      </c>
    </row>
    <row r="321" spans="2:8" x14ac:dyDescent="0.25">
      <c r="B321" s="46"/>
      <c r="C321" s="6" t="str">
        <f t="shared" ref="C321" si="360">B315</f>
        <v>SEMANA 40</v>
      </c>
      <c r="D321" s="12" t="s">
        <v>3</v>
      </c>
      <c r="E321" s="13">
        <v>17</v>
      </c>
      <c r="F321" s="13">
        <v>25828.34</v>
      </c>
      <c r="G321" s="13">
        <v>5</v>
      </c>
      <c r="H321" s="13">
        <v>20193.5</v>
      </c>
    </row>
    <row r="322" spans="2:8" ht="15.75" thickBot="1" x14ac:dyDescent="0.3">
      <c r="B322" s="46"/>
      <c r="C322" s="6" t="str">
        <f t="shared" ref="C322" si="361">B315</f>
        <v>SEMANA 40</v>
      </c>
      <c r="D322" s="17" t="s">
        <v>4</v>
      </c>
      <c r="E322" s="13">
        <v>0</v>
      </c>
      <c r="F322" s="13">
        <v>0</v>
      </c>
      <c r="G322" s="13">
        <v>0</v>
      </c>
      <c r="H322" s="13">
        <v>0</v>
      </c>
    </row>
    <row r="323" spans="2:8" ht="15.75" x14ac:dyDescent="0.25">
      <c r="B323" s="46" t="s">
        <v>45</v>
      </c>
      <c r="C323" s="6" t="str">
        <f t="shared" ref="C323" si="362">B323</f>
        <v>SEMANA 41</v>
      </c>
      <c r="D323" s="7" t="s">
        <v>0</v>
      </c>
      <c r="E323" s="8">
        <f t="shared" ref="E323:H323" si="363">SUM(E324:E330)</f>
        <v>77</v>
      </c>
      <c r="F323" s="9">
        <f t="shared" si="363"/>
        <v>93782.419999999984</v>
      </c>
      <c r="G323" s="10">
        <f t="shared" si="363"/>
        <v>2</v>
      </c>
      <c r="H323" s="11">
        <f t="shared" si="363"/>
        <v>15066.52</v>
      </c>
    </row>
    <row r="324" spans="2:8" x14ac:dyDescent="0.25">
      <c r="B324" s="46"/>
      <c r="C324" s="6" t="str">
        <f t="shared" ref="C324" si="364">B323</f>
        <v>SEMANA 41</v>
      </c>
      <c r="D324" s="12" t="s">
        <v>1</v>
      </c>
      <c r="E324" s="13">
        <v>8</v>
      </c>
      <c r="F324" s="13">
        <v>18990.599999999999</v>
      </c>
      <c r="G324" s="13">
        <v>2</v>
      </c>
      <c r="H324" s="13">
        <v>2407.6</v>
      </c>
    </row>
    <row r="325" spans="2:8" x14ac:dyDescent="0.25">
      <c r="B325" s="46"/>
      <c r="C325" s="6" t="str">
        <f t="shared" ref="C325" si="365">B323</f>
        <v>SEMANA 41</v>
      </c>
      <c r="D325" s="12" t="s">
        <v>2</v>
      </c>
      <c r="E325" s="13">
        <v>7</v>
      </c>
      <c r="F325" s="13">
        <v>3817.07</v>
      </c>
      <c r="G325" s="13">
        <v>0</v>
      </c>
      <c r="H325" s="13">
        <v>1609.12</v>
      </c>
    </row>
    <row r="326" spans="2:8" x14ac:dyDescent="0.25">
      <c r="B326" s="46"/>
      <c r="C326" s="6" t="str">
        <f t="shared" ref="C326" si="366">B323</f>
        <v>SEMANA 41</v>
      </c>
      <c r="D326" s="12" t="s">
        <v>122</v>
      </c>
      <c r="E326" s="13">
        <v>14</v>
      </c>
      <c r="F326" s="13">
        <v>26000.809999999998</v>
      </c>
      <c r="G326" s="13">
        <v>0</v>
      </c>
      <c r="H326" s="13">
        <v>2309</v>
      </c>
    </row>
    <row r="327" spans="2:8" x14ac:dyDescent="0.25">
      <c r="B327" s="46"/>
      <c r="C327" s="6" t="str">
        <f t="shared" ref="C327" si="367">B323</f>
        <v>SEMANA 41</v>
      </c>
      <c r="D327" s="12" t="s">
        <v>123</v>
      </c>
      <c r="E327" s="13">
        <v>20</v>
      </c>
      <c r="F327" s="13">
        <v>11195.7</v>
      </c>
      <c r="G327" s="13">
        <v>0</v>
      </c>
      <c r="H327" s="13">
        <v>717.5</v>
      </c>
    </row>
    <row r="328" spans="2:8" x14ac:dyDescent="0.25">
      <c r="B328" s="46"/>
      <c r="C328" s="6" t="str">
        <f t="shared" ref="C328" si="368">B323</f>
        <v>SEMANA 41</v>
      </c>
      <c r="D328" s="12" t="s">
        <v>124</v>
      </c>
      <c r="E328" s="13">
        <v>10</v>
      </c>
      <c r="F328" s="13">
        <v>3354.5</v>
      </c>
      <c r="G328" s="13">
        <v>0</v>
      </c>
      <c r="H328" s="13">
        <v>141.80000000000001</v>
      </c>
    </row>
    <row r="329" spans="2:8" x14ac:dyDescent="0.25">
      <c r="B329" s="46"/>
      <c r="C329" s="6" t="str">
        <f t="shared" ref="C329" si="369">B323</f>
        <v>SEMANA 41</v>
      </c>
      <c r="D329" s="12" t="s">
        <v>3</v>
      </c>
      <c r="E329" s="13">
        <v>18</v>
      </c>
      <c r="F329" s="13">
        <v>30423.739999999998</v>
      </c>
      <c r="G329" s="13">
        <v>0</v>
      </c>
      <c r="H329" s="13">
        <v>7881.5</v>
      </c>
    </row>
    <row r="330" spans="2:8" ht="15.75" thickBot="1" x14ac:dyDescent="0.3">
      <c r="B330" s="46"/>
      <c r="C330" s="6" t="str">
        <f t="shared" ref="C330" si="370">B323</f>
        <v>SEMANA 41</v>
      </c>
      <c r="D330" s="17" t="s">
        <v>4</v>
      </c>
      <c r="E330" s="13">
        <v>0</v>
      </c>
      <c r="F330" s="13">
        <v>0</v>
      </c>
      <c r="G330" s="13">
        <v>0</v>
      </c>
      <c r="H330" s="13">
        <v>0</v>
      </c>
    </row>
    <row r="331" spans="2:8" ht="15.75" x14ac:dyDescent="0.25">
      <c r="B331" s="46" t="s">
        <v>46</v>
      </c>
      <c r="C331" s="6" t="str">
        <f t="shared" ref="C331" si="371">B331</f>
        <v>SEMANA 42</v>
      </c>
      <c r="D331" s="7" t="s">
        <v>0</v>
      </c>
      <c r="E331" s="8">
        <f t="shared" ref="E331:H331" si="372">SUM(E332:E338)</f>
        <v>73</v>
      </c>
      <c r="F331" s="9">
        <f t="shared" si="372"/>
        <v>78742.87</v>
      </c>
      <c r="G331" s="10">
        <f t="shared" si="372"/>
        <v>14</v>
      </c>
      <c r="H331" s="11">
        <f t="shared" si="372"/>
        <v>44868.57</v>
      </c>
    </row>
    <row r="332" spans="2:8" x14ac:dyDescent="0.25">
      <c r="B332" s="46"/>
      <c r="C332" s="6" t="str">
        <f t="shared" ref="C332" si="373">B331</f>
        <v>SEMANA 42</v>
      </c>
      <c r="D332" s="12" t="s">
        <v>1</v>
      </c>
      <c r="E332" s="13">
        <v>6</v>
      </c>
      <c r="F332" s="13">
        <v>10955.4</v>
      </c>
      <c r="G332" s="13">
        <v>2</v>
      </c>
      <c r="H332" s="13">
        <v>8035.2000000000007</v>
      </c>
    </row>
    <row r="333" spans="2:8" x14ac:dyDescent="0.25">
      <c r="B333" s="46"/>
      <c r="C333" s="6" t="str">
        <f t="shared" ref="C333" si="374">B331</f>
        <v>SEMANA 42</v>
      </c>
      <c r="D333" s="12" t="s">
        <v>2</v>
      </c>
      <c r="E333" s="13">
        <v>8</v>
      </c>
      <c r="F333" s="13">
        <v>5835.57</v>
      </c>
      <c r="G333" s="13">
        <v>0</v>
      </c>
      <c r="H333" s="13">
        <v>1609.12</v>
      </c>
    </row>
    <row r="334" spans="2:8" x14ac:dyDescent="0.25">
      <c r="B334" s="46"/>
      <c r="C334" s="6" t="str">
        <f t="shared" ref="C334" si="375">B331</f>
        <v>SEMANA 42</v>
      </c>
      <c r="D334" s="12" t="s">
        <v>122</v>
      </c>
      <c r="E334" s="13">
        <v>12</v>
      </c>
      <c r="F334" s="13">
        <v>20890.809999999998</v>
      </c>
      <c r="G334" s="13">
        <v>2</v>
      </c>
      <c r="H334" s="13">
        <v>9771</v>
      </c>
    </row>
    <row r="335" spans="2:8" x14ac:dyDescent="0.25">
      <c r="B335" s="46"/>
      <c r="C335" s="6" t="str">
        <f t="shared" ref="C335" si="376">B331</f>
        <v>SEMANA 42</v>
      </c>
      <c r="D335" s="12" t="s">
        <v>123</v>
      </c>
      <c r="E335" s="13">
        <v>18</v>
      </c>
      <c r="F335" s="13">
        <v>10303.950000000001</v>
      </c>
      <c r="G335" s="13">
        <v>2</v>
      </c>
      <c r="H335" s="13">
        <v>1609.25</v>
      </c>
    </row>
    <row r="336" spans="2:8" x14ac:dyDescent="0.25">
      <c r="B336" s="46"/>
      <c r="C336" s="6" t="str">
        <f t="shared" ref="C336" si="377">B331</f>
        <v>SEMANA 42</v>
      </c>
      <c r="D336" s="12" t="s">
        <v>124</v>
      </c>
      <c r="E336" s="13">
        <v>12</v>
      </c>
      <c r="F336" s="13">
        <v>2553.1</v>
      </c>
      <c r="G336" s="13">
        <v>1</v>
      </c>
      <c r="H336" s="13">
        <v>1448.8</v>
      </c>
    </row>
    <row r="337" spans="2:8" x14ac:dyDescent="0.25">
      <c r="B337" s="46"/>
      <c r="C337" s="6" t="str">
        <f t="shared" ref="C337" si="378">B331</f>
        <v>SEMANA 42</v>
      </c>
      <c r="D337" s="12" t="s">
        <v>3</v>
      </c>
      <c r="E337" s="13">
        <v>17</v>
      </c>
      <c r="F337" s="13">
        <v>28204.04</v>
      </c>
      <c r="G337" s="13">
        <v>7</v>
      </c>
      <c r="H337" s="13">
        <v>22395.200000000001</v>
      </c>
    </row>
    <row r="338" spans="2:8" ht="15.75" thickBot="1" x14ac:dyDescent="0.3">
      <c r="B338" s="46"/>
      <c r="C338" s="6" t="str">
        <f t="shared" ref="C338" si="379">B331</f>
        <v>SEMANA 42</v>
      </c>
      <c r="D338" s="17" t="s">
        <v>4</v>
      </c>
      <c r="E338" s="13">
        <v>0</v>
      </c>
      <c r="F338" s="13">
        <v>0</v>
      </c>
      <c r="G338" s="13">
        <v>0</v>
      </c>
      <c r="H338" s="13">
        <v>0</v>
      </c>
    </row>
    <row r="339" spans="2:8" ht="15.75" x14ac:dyDescent="0.25">
      <c r="B339" s="46" t="s">
        <v>47</v>
      </c>
      <c r="C339" s="6" t="str">
        <f t="shared" ref="C339" si="380">B339</f>
        <v>SEMANA 43</v>
      </c>
      <c r="D339" s="7" t="s">
        <v>0</v>
      </c>
      <c r="E339" s="8">
        <f t="shared" ref="E339:H339" si="381">SUM(E340:E346)</f>
        <v>60</v>
      </c>
      <c r="F339" s="9">
        <f t="shared" si="381"/>
        <v>73378.01999999999</v>
      </c>
      <c r="G339" s="10">
        <f t="shared" si="381"/>
        <v>36</v>
      </c>
      <c r="H339" s="11">
        <f t="shared" si="381"/>
        <v>51422.320000000007</v>
      </c>
    </row>
    <row r="340" spans="2:8" x14ac:dyDescent="0.25">
      <c r="B340" s="46"/>
      <c r="C340" s="6" t="str">
        <f t="shared" ref="C340" si="382">B339</f>
        <v>SEMANA 43</v>
      </c>
      <c r="D340" s="12" t="s">
        <v>1</v>
      </c>
      <c r="E340" s="13">
        <v>6</v>
      </c>
      <c r="F340" s="13">
        <v>10955.4</v>
      </c>
      <c r="G340" s="13">
        <v>0</v>
      </c>
      <c r="H340" s="13">
        <v>0</v>
      </c>
    </row>
    <row r="341" spans="2:8" x14ac:dyDescent="0.25">
      <c r="B341" s="46"/>
      <c r="C341" s="6" t="str">
        <f t="shared" ref="C341" si="383">B339</f>
        <v>SEMANA 43</v>
      </c>
      <c r="D341" s="12" t="s">
        <v>2</v>
      </c>
      <c r="E341" s="13">
        <v>8</v>
      </c>
      <c r="F341" s="13">
        <v>5835.57</v>
      </c>
      <c r="G341" s="13">
        <v>0</v>
      </c>
      <c r="H341" s="13">
        <v>1609.12</v>
      </c>
    </row>
    <row r="342" spans="2:8" x14ac:dyDescent="0.25">
      <c r="B342" s="46"/>
      <c r="C342" s="6" t="str">
        <f t="shared" ref="C342" si="384">B339</f>
        <v>SEMANA 43</v>
      </c>
      <c r="D342" s="12" t="s">
        <v>122</v>
      </c>
      <c r="E342" s="13">
        <v>12</v>
      </c>
      <c r="F342" s="13">
        <v>20890.809999999998</v>
      </c>
      <c r="G342" s="13">
        <v>2</v>
      </c>
      <c r="H342" s="13">
        <v>9771</v>
      </c>
    </row>
    <row r="343" spans="2:8" x14ac:dyDescent="0.25">
      <c r="B343" s="46"/>
      <c r="C343" s="6" t="str">
        <f t="shared" ref="C343" si="385">B339</f>
        <v>SEMANA 43</v>
      </c>
      <c r="D343" s="12" t="s">
        <v>123</v>
      </c>
      <c r="E343" s="13">
        <v>3</v>
      </c>
      <c r="F343" s="13">
        <v>1741.1</v>
      </c>
      <c r="G343" s="13">
        <v>33</v>
      </c>
      <c r="H343" s="13">
        <v>25495.9</v>
      </c>
    </row>
    <row r="344" spans="2:8" x14ac:dyDescent="0.25">
      <c r="B344" s="46"/>
      <c r="C344" s="6" t="str">
        <f t="shared" ref="C344" si="386">B339</f>
        <v>SEMANA 43</v>
      </c>
      <c r="D344" s="12" t="s">
        <v>124</v>
      </c>
      <c r="E344" s="13">
        <v>12</v>
      </c>
      <c r="F344" s="13">
        <v>2553.1</v>
      </c>
      <c r="G344" s="13">
        <v>0</v>
      </c>
      <c r="H344" s="13">
        <v>616.79999999999995</v>
      </c>
    </row>
    <row r="345" spans="2:8" x14ac:dyDescent="0.25">
      <c r="B345" s="46"/>
      <c r="C345" s="6" t="str">
        <f t="shared" ref="C345" si="387">B339</f>
        <v>SEMANA 43</v>
      </c>
      <c r="D345" s="12" t="s">
        <v>3</v>
      </c>
      <c r="E345" s="13">
        <v>19</v>
      </c>
      <c r="F345" s="13">
        <v>31402.04</v>
      </c>
      <c r="G345" s="13">
        <v>1</v>
      </c>
      <c r="H345" s="13">
        <v>13929.5</v>
      </c>
    </row>
    <row r="346" spans="2:8" ht="15.75" thickBot="1" x14ac:dyDescent="0.3">
      <c r="B346" s="46"/>
      <c r="C346" s="6" t="str">
        <f t="shared" ref="C346" si="388">B339</f>
        <v>SEMANA 43</v>
      </c>
      <c r="D346" s="17" t="s">
        <v>4</v>
      </c>
      <c r="E346" s="13">
        <v>0</v>
      </c>
      <c r="F346" s="13">
        <v>0</v>
      </c>
      <c r="G346" s="13">
        <v>0</v>
      </c>
      <c r="H346" s="13">
        <v>0</v>
      </c>
    </row>
    <row r="347" spans="2:8" ht="15.75" x14ac:dyDescent="0.25">
      <c r="B347" s="46" t="s">
        <v>48</v>
      </c>
      <c r="C347" s="6" t="str">
        <f t="shared" ref="C347" si="389">B347</f>
        <v>SEMANA 44</v>
      </c>
      <c r="D347" s="7" t="s">
        <v>0</v>
      </c>
      <c r="E347" s="8">
        <f t="shared" ref="E347:H347" si="390">SUM(E348:E354)</f>
        <v>70</v>
      </c>
      <c r="F347" s="9">
        <f t="shared" si="390"/>
        <v>80812.820000000007</v>
      </c>
      <c r="G347" s="10">
        <f t="shared" si="390"/>
        <v>40</v>
      </c>
      <c r="H347" s="11">
        <f t="shared" si="390"/>
        <v>57791.12000000001</v>
      </c>
    </row>
    <row r="348" spans="2:8" x14ac:dyDescent="0.25">
      <c r="B348" s="46"/>
      <c r="C348" s="6" t="str">
        <f t="shared" ref="C348" si="391">B347</f>
        <v>SEMANA 44</v>
      </c>
      <c r="D348" s="12" t="s">
        <v>1</v>
      </c>
      <c r="E348" s="13">
        <v>4</v>
      </c>
      <c r="F348" s="13">
        <v>7823.1</v>
      </c>
      <c r="G348" s="13">
        <v>2</v>
      </c>
      <c r="H348" s="13">
        <v>3132.3</v>
      </c>
    </row>
    <row r="349" spans="2:8" x14ac:dyDescent="0.25">
      <c r="B349" s="46"/>
      <c r="C349" s="6" t="str">
        <f t="shared" ref="C349" si="392">B347</f>
        <v>SEMANA 44</v>
      </c>
      <c r="D349" s="12" t="s">
        <v>2</v>
      </c>
      <c r="E349" s="13">
        <v>8</v>
      </c>
      <c r="F349" s="13">
        <v>5835.57</v>
      </c>
      <c r="G349" s="13">
        <v>0</v>
      </c>
      <c r="H349" s="13">
        <v>1609.12</v>
      </c>
    </row>
    <row r="350" spans="2:8" x14ac:dyDescent="0.25">
      <c r="B350" s="46"/>
      <c r="C350" s="6" t="str">
        <f t="shared" ref="C350" si="393">B347</f>
        <v>SEMANA 44</v>
      </c>
      <c r="D350" s="12" t="s">
        <v>122</v>
      </c>
      <c r="E350" s="13">
        <v>22</v>
      </c>
      <c r="F350" s="13">
        <v>20827.409999999996</v>
      </c>
      <c r="G350" s="13">
        <v>2</v>
      </c>
      <c r="H350" s="13">
        <v>12425</v>
      </c>
    </row>
    <row r="351" spans="2:8" x14ac:dyDescent="0.25">
      <c r="B351" s="46"/>
      <c r="C351" s="6" t="str">
        <f t="shared" ref="C351" si="394">B347</f>
        <v>SEMANA 44</v>
      </c>
      <c r="D351" s="12" t="s">
        <v>123</v>
      </c>
      <c r="E351" s="13">
        <v>2</v>
      </c>
      <c r="F351" s="13">
        <v>2334.8000000000002</v>
      </c>
      <c r="G351" s="13">
        <v>35</v>
      </c>
      <c r="H351" s="13">
        <v>26957.600000000002</v>
      </c>
    </row>
    <row r="352" spans="2:8" x14ac:dyDescent="0.25">
      <c r="B352" s="46"/>
      <c r="C352" s="6" t="str">
        <f t="shared" ref="C352" si="395">B347</f>
        <v>SEMANA 44</v>
      </c>
      <c r="D352" s="12" t="s">
        <v>124</v>
      </c>
      <c r="E352" s="13">
        <v>12</v>
      </c>
      <c r="F352" s="13">
        <v>2553.1</v>
      </c>
      <c r="G352" s="13">
        <v>0</v>
      </c>
      <c r="H352" s="13">
        <v>616.79999999999995</v>
      </c>
    </row>
    <row r="353" spans="2:8" x14ac:dyDescent="0.25">
      <c r="B353" s="46"/>
      <c r="C353" s="6" t="str">
        <f t="shared" ref="C353" si="396">B347</f>
        <v>SEMANA 44</v>
      </c>
      <c r="D353" s="12" t="s">
        <v>3</v>
      </c>
      <c r="E353" s="13">
        <v>22</v>
      </c>
      <c r="F353" s="13">
        <v>41438.840000000004</v>
      </c>
      <c r="G353" s="13">
        <v>1</v>
      </c>
      <c r="H353" s="13">
        <v>13050.3</v>
      </c>
    </row>
    <row r="354" spans="2:8" ht="15.75" thickBot="1" x14ac:dyDescent="0.3">
      <c r="B354" s="46"/>
      <c r="C354" s="6" t="str">
        <f t="shared" ref="C354" si="397">B347</f>
        <v>SEMANA 44</v>
      </c>
      <c r="D354" s="17" t="s">
        <v>4</v>
      </c>
      <c r="E354" s="13">
        <v>0</v>
      </c>
      <c r="F354" s="13">
        <v>0</v>
      </c>
      <c r="G354" s="13">
        <v>0</v>
      </c>
      <c r="H354" s="13">
        <v>0</v>
      </c>
    </row>
    <row r="355" spans="2:8" ht="15.75" x14ac:dyDescent="0.25">
      <c r="B355" s="46" t="s">
        <v>49</v>
      </c>
      <c r="C355" s="6" t="str">
        <f t="shared" ref="C355" si="398">B355</f>
        <v>SEMANA 45</v>
      </c>
      <c r="D355" s="7" t="s">
        <v>0</v>
      </c>
      <c r="E355" s="8">
        <f t="shared" ref="E355:H355" si="399">SUM(E356:E362)</f>
        <v>75</v>
      </c>
      <c r="F355" s="9">
        <f t="shared" si="399"/>
        <v>81559.649999999994</v>
      </c>
      <c r="G355" s="10">
        <f t="shared" si="399"/>
        <v>19</v>
      </c>
      <c r="H355" s="11">
        <f t="shared" si="399"/>
        <v>48510.44</v>
      </c>
    </row>
    <row r="356" spans="2:8" x14ac:dyDescent="0.25">
      <c r="B356" s="46"/>
      <c r="C356" s="6" t="str">
        <f t="shared" ref="C356" si="400">B355</f>
        <v>SEMANA 45</v>
      </c>
      <c r="D356" s="12" t="s">
        <v>1</v>
      </c>
      <c r="E356" s="13">
        <v>2</v>
      </c>
      <c r="F356" s="13">
        <v>3352</v>
      </c>
      <c r="G356" s="13">
        <v>1</v>
      </c>
      <c r="H356" s="13">
        <v>4581.5</v>
      </c>
    </row>
    <row r="357" spans="2:8" x14ac:dyDescent="0.25">
      <c r="B357" s="46"/>
      <c r="C357" s="6" t="str">
        <f t="shared" ref="C357" si="401">B355</f>
        <v>SEMANA 45</v>
      </c>
      <c r="D357" s="12" t="s">
        <v>2</v>
      </c>
      <c r="E357" s="13">
        <v>11</v>
      </c>
      <c r="F357" s="13">
        <v>7762.5999999999995</v>
      </c>
      <c r="G357" s="13">
        <v>3</v>
      </c>
      <c r="H357" s="13">
        <v>8716.76</v>
      </c>
    </row>
    <row r="358" spans="2:8" x14ac:dyDescent="0.25">
      <c r="B358" s="46"/>
      <c r="C358" s="6" t="str">
        <f t="shared" ref="C358" si="402">B355</f>
        <v>SEMANA 45</v>
      </c>
      <c r="D358" s="12" t="s">
        <v>122</v>
      </c>
      <c r="E358" s="13">
        <v>16</v>
      </c>
      <c r="F358" s="13">
        <v>15470.210000000001</v>
      </c>
      <c r="G358" s="13">
        <v>6</v>
      </c>
      <c r="H358" s="13">
        <v>12944.2</v>
      </c>
    </row>
    <row r="359" spans="2:8" x14ac:dyDescent="0.25">
      <c r="B359" s="46"/>
      <c r="C359" s="6" t="str">
        <f t="shared" ref="C359" si="403">B355</f>
        <v>SEMANA 45</v>
      </c>
      <c r="D359" s="12" t="s">
        <v>123</v>
      </c>
      <c r="E359" s="13">
        <v>1</v>
      </c>
      <c r="F359" s="13">
        <v>696.80000000000007</v>
      </c>
      <c r="G359" s="13">
        <v>3</v>
      </c>
      <c r="H359" s="13">
        <v>7084</v>
      </c>
    </row>
    <row r="360" spans="2:8" x14ac:dyDescent="0.25">
      <c r="B360" s="46"/>
      <c r="C360" s="6" t="str">
        <f t="shared" ref="C360" si="404">B355</f>
        <v>SEMANA 45</v>
      </c>
      <c r="D360" s="12" t="s">
        <v>124</v>
      </c>
      <c r="E360" s="13">
        <v>22</v>
      </c>
      <c r="F360" s="13">
        <v>11705.2</v>
      </c>
      <c r="G360" s="13">
        <v>4</v>
      </c>
      <c r="H360" s="13">
        <v>2326.4</v>
      </c>
    </row>
    <row r="361" spans="2:8" x14ac:dyDescent="0.25">
      <c r="B361" s="46"/>
      <c r="C361" s="6" t="str">
        <f t="shared" ref="C361" si="405">B355</f>
        <v>SEMANA 45</v>
      </c>
      <c r="D361" s="12" t="s">
        <v>3</v>
      </c>
      <c r="E361" s="13">
        <v>23</v>
      </c>
      <c r="F361" s="13">
        <v>42572.840000000004</v>
      </c>
      <c r="G361" s="13">
        <v>2</v>
      </c>
      <c r="H361" s="13">
        <v>12857.58</v>
      </c>
    </row>
    <row r="362" spans="2:8" ht="15.75" thickBot="1" x14ac:dyDescent="0.3">
      <c r="B362" s="46"/>
      <c r="C362" s="6" t="str">
        <f t="shared" ref="C362" si="406">B355</f>
        <v>SEMANA 45</v>
      </c>
      <c r="D362" s="17" t="s">
        <v>4</v>
      </c>
      <c r="E362" s="13">
        <v>0</v>
      </c>
      <c r="F362" s="13">
        <v>0</v>
      </c>
      <c r="G362" s="13">
        <v>0</v>
      </c>
      <c r="H362" s="13">
        <v>0</v>
      </c>
    </row>
    <row r="363" spans="2:8" ht="15.75" x14ac:dyDescent="0.25">
      <c r="B363" s="46" t="s">
        <v>50</v>
      </c>
      <c r="C363" s="6" t="str">
        <f t="shared" ref="C363" si="407">B363</f>
        <v>SEMANA 46</v>
      </c>
      <c r="D363" s="7" t="s">
        <v>0</v>
      </c>
      <c r="E363" s="8">
        <f t="shared" ref="E363:H363" si="408">SUM(E364:E370)</f>
        <v>68</v>
      </c>
      <c r="F363" s="9">
        <f t="shared" si="408"/>
        <v>72526.600000000006</v>
      </c>
      <c r="G363" s="10">
        <f t="shared" si="408"/>
        <v>28</v>
      </c>
      <c r="H363" s="11">
        <f t="shared" si="408"/>
        <v>60197.37</v>
      </c>
    </row>
    <row r="364" spans="2:8" x14ac:dyDescent="0.25">
      <c r="B364" s="46"/>
      <c r="C364" s="6" t="str">
        <f t="shared" ref="C364" si="409">B363</f>
        <v>SEMANA 46</v>
      </c>
      <c r="D364" s="12" t="s">
        <v>1</v>
      </c>
      <c r="E364" s="13">
        <v>9</v>
      </c>
      <c r="F364" s="13">
        <v>9085.1</v>
      </c>
      <c r="G364" s="13">
        <v>3</v>
      </c>
      <c r="H364" s="13">
        <v>8589</v>
      </c>
    </row>
    <row r="365" spans="2:8" x14ac:dyDescent="0.25">
      <c r="B365" s="46"/>
      <c r="C365" s="6" t="str">
        <f t="shared" ref="C365" si="410">B363</f>
        <v>SEMANA 46</v>
      </c>
      <c r="D365" s="12" t="s">
        <v>2</v>
      </c>
      <c r="E365" s="13">
        <v>9</v>
      </c>
      <c r="F365" s="13">
        <v>8351.15</v>
      </c>
      <c r="G365" s="13">
        <v>2</v>
      </c>
      <c r="H365" s="13">
        <v>5201.37</v>
      </c>
    </row>
    <row r="366" spans="2:8" x14ac:dyDescent="0.25">
      <c r="B366" s="46"/>
      <c r="C366" s="6" t="str">
        <f t="shared" ref="C366" si="411">B363</f>
        <v>SEMANA 46</v>
      </c>
      <c r="D366" s="12" t="s">
        <v>122</v>
      </c>
      <c r="E366" s="13">
        <v>9</v>
      </c>
      <c r="F366" s="13">
        <v>6239.81</v>
      </c>
      <c r="G366" s="13">
        <v>6</v>
      </c>
      <c r="H366" s="13">
        <v>16327.4</v>
      </c>
    </row>
    <row r="367" spans="2:8" x14ac:dyDescent="0.25">
      <c r="B367" s="46"/>
      <c r="C367" s="6" t="str">
        <f t="shared" ref="C367" si="412">B363</f>
        <v>SEMANA 46</v>
      </c>
      <c r="D367" s="12" t="s">
        <v>123</v>
      </c>
      <c r="E367" s="13">
        <v>3</v>
      </c>
      <c r="F367" s="13">
        <v>1207.8000000000002</v>
      </c>
      <c r="G367" s="13">
        <v>3</v>
      </c>
      <c r="H367" s="13">
        <v>7084</v>
      </c>
    </row>
    <row r="368" spans="2:8" x14ac:dyDescent="0.25">
      <c r="B368" s="46"/>
      <c r="C368" s="6" t="str">
        <f t="shared" ref="C368" si="413">B363</f>
        <v>SEMANA 46</v>
      </c>
      <c r="D368" s="12" t="s">
        <v>124</v>
      </c>
      <c r="E368" s="13">
        <v>14</v>
      </c>
      <c r="F368" s="13">
        <v>5069.8999999999996</v>
      </c>
      <c r="G368" s="13">
        <v>14</v>
      </c>
      <c r="H368" s="13">
        <v>11651.7</v>
      </c>
    </row>
    <row r="369" spans="2:8" x14ac:dyDescent="0.25">
      <c r="B369" s="46"/>
      <c r="C369" s="6" t="str">
        <f t="shared" ref="C369" si="414">B363</f>
        <v>SEMANA 46</v>
      </c>
      <c r="D369" s="12" t="s">
        <v>3</v>
      </c>
      <c r="E369" s="13">
        <v>23</v>
      </c>
      <c r="F369" s="13">
        <v>42572.840000000004</v>
      </c>
      <c r="G369" s="13">
        <v>0</v>
      </c>
      <c r="H369" s="13">
        <v>11343.9</v>
      </c>
    </row>
    <row r="370" spans="2:8" ht="15.75" thickBot="1" x14ac:dyDescent="0.3">
      <c r="B370" s="46"/>
      <c r="C370" s="6" t="str">
        <f t="shared" ref="C370" si="415">B363</f>
        <v>SEMANA 46</v>
      </c>
      <c r="D370" s="17" t="s">
        <v>4</v>
      </c>
      <c r="E370" s="13">
        <v>1</v>
      </c>
      <c r="F370" s="13">
        <v>0</v>
      </c>
      <c r="G370" s="13">
        <v>0</v>
      </c>
      <c r="H370" s="13">
        <v>0</v>
      </c>
    </row>
    <row r="371" spans="2:8" ht="15.75" x14ac:dyDescent="0.25">
      <c r="B371" s="46" t="s">
        <v>51</v>
      </c>
      <c r="C371" s="6" t="str">
        <f t="shared" ref="C371" si="416">B371</f>
        <v>SEMANA 47</v>
      </c>
      <c r="D371" s="7" t="s">
        <v>0</v>
      </c>
      <c r="E371" s="8">
        <f t="shared" ref="E371:H371" si="417">SUM(E372:E378)</f>
        <v>56</v>
      </c>
      <c r="F371" s="9">
        <f t="shared" si="417"/>
        <v>63875.700000000004</v>
      </c>
      <c r="G371" s="10">
        <f t="shared" si="417"/>
        <v>10</v>
      </c>
      <c r="H371" s="11">
        <f t="shared" si="417"/>
        <v>39676.92</v>
      </c>
    </row>
    <row r="372" spans="2:8" x14ac:dyDescent="0.25">
      <c r="B372" s="46"/>
      <c r="C372" s="6" t="str">
        <f t="shared" ref="C372" si="418">B371</f>
        <v>SEMANA 47</v>
      </c>
      <c r="D372" s="12" t="s">
        <v>1</v>
      </c>
      <c r="E372" s="13">
        <v>6</v>
      </c>
      <c r="F372" s="13">
        <v>5836.6</v>
      </c>
      <c r="G372" s="13">
        <v>3</v>
      </c>
      <c r="H372" s="13">
        <v>7787.7</v>
      </c>
    </row>
    <row r="373" spans="2:8" x14ac:dyDescent="0.25">
      <c r="B373" s="46"/>
      <c r="C373" s="6" t="str">
        <f t="shared" ref="C373" si="419">B371</f>
        <v>SEMANA 47</v>
      </c>
      <c r="D373" s="12" t="s">
        <v>2</v>
      </c>
      <c r="E373" s="13">
        <v>7</v>
      </c>
      <c r="F373" s="13">
        <v>5222.1499999999996</v>
      </c>
      <c r="G373" s="13">
        <v>2</v>
      </c>
      <c r="H373" s="13">
        <v>7839.62</v>
      </c>
    </row>
    <row r="374" spans="2:8" x14ac:dyDescent="0.25">
      <c r="B374" s="46"/>
      <c r="C374" s="6" t="str">
        <f t="shared" ref="C374" si="420">B371</f>
        <v>SEMANA 47</v>
      </c>
      <c r="D374" s="12" t="s">
        <v>122</v>
      </c>
      <c r="E374" s="13">
        <v>9</v>
      </c>
      <c r="F374" s="13">
        <v>6239.81</v>
      </c>
      <c r="G374" s="13">
        <v>0</v>
      </c>
      <c r="H374" s="13">
        <v>9711</v>
      </c>
    </row>
    <row r="375" spans="2:8" x14ac:dyDescent="0.25">
      <c r="B375" s="46"/>
      <c r="C375" s="6" t="str">
        <f t="shared" ref="C375" si="421">B371</f>
        <v>SEMANA 47</v>
      </c>
      <c r="D375" s="12" t="s">
        <v>123</v>
      </c>
      <c r="E375" s="13">
        <v>2</v>
      </c>
      <c r="F375" s="13">
        <v>511</v>
      </c>
      <c r="G375" s="13">
        <v>1</v>
      </c>
      <c r="H375" s="13">
        <v>696.80000000000007</v>
      </c>
    </row>
    <row r="376" spans="2:8" x14ac:dyDescent="0.25">
      <c r="B376" s="46"/>
      <c r="C376" s="6" t="str">
        <f t="shared" ref="C376" si="422">B371</f>
        <v>SEMANA 47</v>
      </c>
      <c r="D376" s="12" t="s">
        <v>124</v>
      </c>
      <c r="E376" s="13">
        <v>8</v>
      </c>
      <c r="F376" s="13">
        <v>3493.3</v>
      </c>
      <c r="G376" s="13">
        <v>4</v>
      </c>
      <c r="H376" s="13">
        <v>2297.9</v>
      </c>
    </row>
    <row r="377" spans="2:8" x14ac:dyDescent="0.25">
      <c r="B377" s="46"/>
      <c r="C377" s="6" t="str">
        <f t="shared" ref="C377" si="423">B371</f>
        <v>SEMANA 47</v>
      </c>
      <c r="D377" s="12" t="s">
        <v>3</v>
      </c>
      <c r="E377" s="13">
        <v>23</v>
      </c>
      <c r="F377" s="13">
        <v>42572.840000000004</v>
      </c>
      <c r="G377" s="13">
        <v>0</v>
      </c>
      <c r="H377" s="13">
        <v>11343.9</v>
      </c>
    </row>
    <row r="378" spans="2:8" ht="15.75" thickBot="1" x14ac:dyDescent="0.3">
      <c r="B378" s="46"/>
      <c r="C378" s="6" t="str">
        <f t="shared" ref="C378" si="424">B371</f>
        <v>SEMANA 47</v>
      </c>
      <c r="D378" s="17" t="s">
        <v>4</v>
      </c>
      <c r="E378" s="13">
        <v>1</v>
      </c>
      <c r="F378" s="13">
        <v>0</v>
      </c>
      <c r="G378" s="13">
        <v>0</v>
      </c>
      <c r="H378" s="13">
        <v>0</v>
      </c>
    </row>
    <row r="379" spans="2:8" ht="15.75" x14ac:dyDescent="0.25">
      <c r="B379" s="46" t="s">
        <v>52</v>
      </c>
      <c r="C379" s="6" t="str">
        <f t="shared" ref="C379" si="425">B379</f>
        <v>SEMANA 48</v>
      </c>
      <c r="D379" s="7" t="s">
        <v>0</v>
      </c>
      <c r="E379" s="8">
        <f t="shared" ref="E379:H379" si="426">SUM(E380:E386)</f>
        <v>48</v>
      </c>
      <c r="F379" s="9">
        <f t="shared" si="426"/>
        <v>54034.6</v>
      </c>
      <c r="G379" s="10">
        <f t="shared" si="426"/>
        <v>12</v>
      </c>
      <c r="H379" s="11">
        <f t="shared" si="426"/>
        <v>40556.619999999995</v>
      </c>
    </row>
    <row r="380" spans="2:8" x14ac:dyDescent="0.25">
      <c r="B380" s="46"/>
      <c r="C380" s="6" t="str">
        <f t="shared" ref="C380" si="427">B379</f>
        <v>SEMANA 48</v>
      </c>
      <c r="D380" s="12" t="s">
        <v>1</v>
      </c>
      <c r="E380" s="13">
        <v>3</v>
      </c>
      <c r="F380" s="13">
        <v>996.80000000000007</v>
      </c>
      <c r="G380" s="13">
        <v>4</v>
      </c>
      <c r="H380" s="13">
        <v>10809</v>
      </c>
    </row>
    <row r="381" spans="2:8" x14ac:dyDescent="0.25">
      <c r="B381" s="46"/>
      <c r="C381" s="6" t="str">
        <f t="shared" ref="C381" si="428">B379</f>
        <v>SEMANA 48</v>
      </c>
      <c r="D381" s="12" t="s">
        <v>2</v>
      </c>
      <c r="E381" s="13">
        <v>7</v>
      </c>
      <c r="F381" s="13">
        <v>5222.1499999999996</v>
      </c>
      <c r="G381" s="13">
        <v>0</v>
      </c>
      <c r="H381" s="13">
        <v>1609.12</v>
      </c>
    </row>
    <row r="382" spans="2:8" x14ac:dyDescent="0.25">
      <c r="B382" s="46"/>
      <c r="C382" s="6" t="str">
        <f t="shared" ref="C382" si="429">B379</f>
        <v>SEMANA 48</v>
      </c>
      <c r="D382" s="12" t="s">
        <v>122</v>
      </c>
      <c r="E382" s="13">
        <v>8</v>
      </c>
      <c r="F382" s="13">
        <v>5050.01</v>
      </c>
      <c r="G382" s="13">
        <v>1</v>
      </c>
      <c r="H382" s="13">
        <v>10900.8</v>
      </c>
    </row>
    <row r="383" spans="2:8" x14ac:dyDescent="0.25">
      <c r="B383" s="46"/>
      <c r="C383" s="6" t="str">
        <f t="shared" ref="C383" si="430">B379</f>
        <v>SEMANA 48</v>
      </c>
      <c r="D383" s="12" t="s">
        <v>123</v>
      </c>
      <c r="E383" s="13">
        <v>2</v>
      </c>
      <c r="F383" s="13">
        <v>511</v>
      </c>
      <c r="G383" s="13">
        <v>0</v>
      </c>
      <c r="H383" s="13">
        <v>0</v>
      </c>
    </row>
    <row r="384" spans="2:8" x14ac:dyDescent="0.25">
      <c r="B384" s="46"/>
      <c r="C384" s="6" t="str">
        <f t="shared" ref="C384" si="431">B379</f>
        <v>SEMANA 48</v>
      </c>
      <c r="D384" s="12" t="s">
        <v>124</v>
      </c>
      <c r="E384" s="13">
        <v>6</v>
      </c>
      <c r="F384" s="13">
        <v>3094.6000000000004</v>
      </c>
      <c r="G384" s="13">
        <v>5</v>
      </c>
      <c r="H384" s="13">
        <v>2481</v>
      </c>
    </row>
    <row r="385" spans="2:8" x14ac:dyDescent="0.25">
      <c r="B385" s="46"/>
      <c r="C385" s="6" t="str">
        <f t="shared" ref="C385" si="432">B379</f>
        <v>SEMANA 48</v>
      </c>
      <c r="D385" s="12" t="s">
        <v>3</v>
      </c>
      <c r="E385" s="13">
        <v>22</v>
      </c>
      <c r="F385" s="13">
        <v>39160.04</v>
      </c>
      <c r="G385" s="13">
        <v>2</v>
      </c>
      <c r="H385" s="13">
        <v>14756.7</v>
      </c>
    </row>
    <row r="386" spans="2:8" ht="15.75" thickBot="1" x14ac:dyDescent="0.3">
      <c r="B386" s="46"/>
      <c r="C386" s="6" t="str">
        <f t="shared" ref="C386" si="433">B379</f>
        <v>SEMANA 48</v>
      </c>
      <c r="D386" s="17" t="s">
        <v>4</v>
      </c>
      <c r="E386" s="13">
        <v>0</v>
      </c>
      <c r="F386" s="13">
        <v>0</v>
      </c>
      <c r="G386" s="13">
        <v>0</v>
      </c>
      <c r="H386" s="13">
        <v>0</v>
      </c>
    </row>
    <row r="387" spans="2:8" ht="15.75" x14ac:dyDescent="0.25">
      <c r="B387" s="46" t="s">
        <v>53</v>
      </c>
      <c r="C387" s="6" t="str">
        <f t="shared" ref="C387" si="434">B387</f>
        <v>SEMANA 49</v>
      </c>
      <c r="D387" s="7" t="s">
        <v>0</v>
      </c>
      <c r="E387" s="8">
        <f t="shared" ref="E387:H387" si="435">SUM(E388:E394)</f>
        <v>44</v>
      </c>
      <c r="F387" s="9">
        <f t="shared" si="435"/>
        <v>51604.800000000003</v>
      </c>
      <c r="G387" s="10">
        <f t="shared" si="435"/>
        <v>4</v>
      </c>
      <c r="H387" s="11">
        <f t="shared" si="435"/>
        <v>32014.019999999997</v>
      </c>
    </row>
    <row r="388" spans="2:8" x14ac:dyDescent="0.25">
      <c r="B388" s="46"/>
      <c r="C388" s="6" t="str">
        <f t="shared" ref="C388" si="436">B387</f>
        <v>SEMANA 49</v>
      </c>
      <c r="D388" s="12" t="s">
        <v>1</v>
      </c>
      <c r="E388" s="13">
        <v>2</v>
      </c>
      <c r="F388" s="13">
        <v>352</v>
      </c>
      <c r="G388" s="13">
        <v>1</v>
      </c>
      <c r="H388" s="13">
        <v>7747.2</v>
      </c>
    </row>
    <row r="389" spans="2:8" x14ac:dyDescent="0.25">
      <c r="B389" s="46"/>
      <c r="C389" s="6" t="str">
        <f t="shared" ref="C389" si="437">B387</f>
        <v>SEMANA 49</v>
      </c>
      <c r="D389" s="12" t="s">
        <v>2</v>
      </c>
      <c r="E389" s="13">
        <v>7</v>
      </c>
      <c r="F389" s="13">
        <v>5222.1499999999996</v>
      </c>
      <c r="G389" s="13">
        <v>0</v>
      </c>
      <c r="H389" s="13">
        <v>1609.12</v>
      </c>
    </row>
    <row r="390" spans="2:8" x14ac:dyDescent="0.25">
      <c r="B390" s="46"/>
      <c r="C390" s="6" t="str">
        <f t="shared" ref="C390" si="438">B387</f>
        <v>SEMANA 49</v>
      </c>
      <c r="D390" s="12" t="s">
        <v>122</v>
      </c>
      <c r="E390" s="13">
        <v>8</v>
      </c>
      <c r="F390" s="13">
        <v>5050.01</v>
      </c>
      <c r="G390" s="13">
        <v>0</v>
      </c>
      <c r="H390" s="13">
        <v>9528.7999999999993</v>
      </c>
    </row>
    <row r="391" spans="2:8" x14ac:dyDescent="0.25">
      <c r="B391" s="46"/>
      <c r="C391" s="6" t="str">
        <f t="shared" ref="C391" si="439">B387</f>
        <v>SEMANA 49</v>
      </c>
      <c r="D391" s="12" t="s">
        <v>123</v>
      </c>
      <c r="E391" s="13">
        <v>0</v>
      </c>
      <c r="F391" s="13">
        <v>0</v>
      </c>
      <c r="G391" s="13">
        <v>2</v>
      </c>
      <c r="H391" s="13">
        <v>511</v>
      </c>
    </row>
    <row r="392" spans="2:8" x14ac:dyDescent="0.25">
      <c r="B392" s="46"/>
      <c r="C392" s="6" t="str">
        <f t="shared" ref="C392" si="440">B387</f>
        <v>SEMANA 49</v>
      </c>
      <c r="D392" s="12" t="s">
        <v>124</v>
      </c>
      <c r="E392" s="13">
        <v>5</v>
      </c>
      <c r="F392" s="13">
        <v>1820.6000000000001</v>
      </c>
      <c r="G392" s="13">
        <v>1</v>
      </c>
      <c r="H392" s="13">
        <v>1274</v>
      </c>
    </row>
    <row r="393" spans="2:8" x14ac:dyDescent="0.25">
      <c r="B393" s="46"/>
      <c r="C393" s="6" t="str">
        <f t="shared" ref="C393" si="441">B387</f>
        <v>SEMANA 49</v>
      </c>
      <c r="D393" s="12" t="s">
        <v>3</v>
      </c>
      <c r="E393" s="13">
        <v>22</v>
      </c>
      <c r="F393" s="13">
        <v>39160.04</v>
      </c>
      <c r="G393" s="13">
        <v>0</v>
      </c>
      <c r="H393" s="13">
        <v>11343.9</v>
      </c>
    </row>
    <row r="394" spans="2:8" ht="15.75" thickBot="1" x14ac:dyDescent="0.3">
      <c r="B394" s="46"/>
      <c r="C394" s="6" t="str">
        <f t="shared" ref="C394" si="442">B387</f>
        <v>SEMANA 49</v>
      </c>
      <c r="D394" s="17" t="s">
        <v>4</v>
      </c>
      <c r="E394" s="13">
        <v>0</v>
      </c>
      <c r="F394" s="13">
        <v>0</v>
      </c>
      <c r="G394" s="13">
        <v>0</v>
      </c>
      <c r="H394" s="13">
        <v>0</v>
      </c>
    </row>
    <row r="395" spans="2:8" ht="15.75" x14ac:dyDescent="0.25">
      <c r="B395" s="46" t="s">
        <v>54</v>
      </c>
      <c r="C395" s="6" t="str">
        <f t="shared" ref="C395" si="443">B395</f>
        <v>SEMANA 50</v>
      </c>
      <c r="D395" s="7" t="s">
        <v>0</v>
      </c>
      <c r="E395" s="8">
        <f t="shared" ref="E395:H395" si="444">SUM(E396:E402)</f>
        <v>32</v>
      </c>
      <c r="F395" s="9">
        <f t="shared" si="444"/>
        <v>29609.4</v>
      </c>
      <c r="G395" s="10">
        <f t="shared" si="444"/>
        <v>34</v>
      </c>
      <c r="H395" s="11">
        <f t="shared" si="444"/>
        <v>42661.22</v>
      </c>
    </row>
    <row r="396" spans="2:8" x14ac:dyDescent="0.25">
      <c r="B396" s="46"/>
      <c r="C396" s="6" t="str">
        <f t="shared" ref="C396" si="445">B395</f>
        <v>SEMANA 50</v>
      </c>
      <c r="D396" s="12" t="s">
        <v>1</v>
      </c>
      <c r="E396" s="13">
        <v>2</v>
      </c>
      <c r="F396" s="13">
        <v>352</v>
      </c>
      <c r="G396" s="13">
        <v>1</v>
      </c>
      <c r="H396" s="13">
        <v>3836.8</v>
      </c>
    </row>
    <row r="397" spans="2:8" x14ac:dyDescent="0.25">
      <c r="B397" s="46"/>
      <c r="C397" s="6" t="str">
        <f t="shared" ref="C397" si="446">B395</f>
        <v>SEMANA 50</v>
      </c>
      <c r="D397" s="12" t="s">
        <v>2</v>
      </c>
      <c r="E397" s="13">
        <v>7</v>
      </c>
      <c r="F397" s="13">
        <v>5222.1499999999996</v>
      </c>
      <c r="G397" s="13">
        <v>1</v>
      </c>
      <c r="H397" s="13">
        <v>2212.12</v>
      </c>
    </row>
    <row r="398" spans="2:8" x14ac:dyDescent="0.25">
      <c r="B398" s="46"/>
      <c r="C398" s="6" t="str">
        <f t="shared" ref="C398" si="447">B395</f>
        <v>SEMANA 50</v>
      </c>
      <c r="D398" s="12" t="s">
        <v>122</v>
      </c>
      <c r="E398" s="13">
        <v>8</v>
      </c>
      <c r="F398" s="13">
        <v>5050.01</v>
      </c>
      <c r="G398" s="13">
        <v>6</v>
      </c>
      <c r="H398" s="13">
        <v>13409.999999999998</v>
      </c>
    </row>
    <row r="399" spans="2:8" x14ac:dyDescent="0.25">
      <c r="B399" s="46"/>
      <c r="C399" s="6" t="str">
        <f t="shared" ref="C399" si="448">B395</f>
        <v>SEMANA 50</v>
      </c>
      <c r="D399" s="12" t="s">
        <v>123</v>
      </c>
      <c r="E399" s="13">
        <v>0</v>
      </c>
      <c r="F399" s="13">
        <v>0</v>
      </c>
      <c r="G399" s="13">
        <v>9</v>
      </c>
      <c r="H399" s="13">
        <v>6968</v>
      </c>
    </row>
    <row r="400" spans="2:8" x14ac:dyDescent="0.25">
      <c r="B400" s="46"/>
      <c r="C400" s="6" t="str">
        <f t="shared" ref="C400" si="449">B395</f>
        <v>SEMANA 50</v>
      </c>
      <c r="D400" s="12" t="s">
        <v>124</v>
      </c>
      <c r="E400" s="13">
        <v>5</v>
      </c>
      <c r="F400" s="13">
        <v>1115</v>
      </c>
      <c r="G400" s="13">
        <v>7</v>
      </c>
      <c r="H400" s="13">
        <v>318.5</v>
      </c>
    </row>
    <row r="401" spans="2:8" x14ac:dyDescent="0.25">
      <c r="B401" s="46"/>
      <c r="C401" s="6" t="str">
        <f t="shared" ref="C401" si="450">B395</f>
        <v>SEMANA 50</v>
      </c>
      <c r="D401" s="12" t="s">
        <v>3</v>
      </c>
      <c r="E401" s="13">
        <v>10</v>
      </c>
      <c r="F401" s="13">
        <v>17870.240000000002</v>
      </c>
      <c r="G401" s="13">
        <v>10</v>
      </c>
      <c r="H401" s="13">
        <v>15915.8</v>
      </c>
    </row>
    <row r="402" spans="2:8" ht="15.75" thickBot="1" x14ac:dyDescent="0.3">
      <c r="B402" s="46"/>
      <c r="C402" s="6" t="str">
        <f t="shared" ref="C402" si="451">B395</f>
        <v>SEMANA 50</v>
      </c>
      <c r="D402" s="17" t="s">
        <v>4</v>
      </c>
      <c r="E402" s="13">
        <v>0</v>
      </c>
      <c r="F402" s="13">
        <v>0</v>
      </c>
      <c r="G402" s="13">
        <v>0</v>
      </c>
      <c r="H402" s="13">
        <v>0</v>
      </c>
    </row>
    <row r="403" spans="2:8" ht="15.75" x14ac:dyDescent="0.25">
      <c r="B403" s="46" t="s">
        <v>55</v>
      </c>
      <c r="C403" s="6" t="str">
        <f t="shared" ref="C403" si="452">B403</f>
        <v>SEMANA 51</v>
      </c>
      <c r="D403" s="7" t="s">
        <v>0</v>
      </c>
      <c r="E403" s="8">
        <f t="shared" ref="E403:H403" si="453">SUM(E404:E410)</f>
        <v>28</v>
      </c>
      <c r="F403" s="9">
        <f t="shared" si="453"/>
        <v>13370.3</v>
      </c>
      <c r="G403" s="10">
        <f t="shared" si="453"/>
        <v>52</v>
      </c>
      <c r="H403" s="11">
        <f t="shared" si="453"/>
        <v>77366.41</v>
      </c>
    </row>
    <row r="404" spans="2:8" x14ac:dyDescent="0.25">
      <c r="B404" s="46"/>
      <c r="C404" s="6" t="str">
        <f t="shared" ref="C404" si="454">B403</f>
        <v>SEMANA 51</v>
      </c>
      <c r="D404" s="12" t="s">
        <v>1</v>
      </c>
      <c r="E404" s="13">
        <v>1</v>
      </c>
      <c r="F404" s="13">
        <v>144</v>
      </c>
      <c r="G404" s="13">
        <v>1</v>
      </c>
      <c r="H404" s="13">
        <v>2755.2</v>
      </c>
    </row>
    <row r="405" spans="2:8" x14ac:dyDescent="0.25">
      <c r="B405" s="46"/>
      <c r="C405" s="6" t="str">
        <f t="shared" ref="C405" si="455">B403</f>
        <v>SEMANA 51</v>
      </c>
      <c r="D405" s="12" t="s">
        <v>2</v>
      </c>
      <c r="E405" s="13">
        <v>7</v>
      </c>
      <c r="F405" s="13">
        <v>5222.1499999999996</v>
      </c>
      <c r="G405" s="13">
        <v>1</v>
      </c>
      <c r="H405" s="13">
        <v>2212.12</v>
      </c>
    </row>
    <row r="406" spans="2:8" x14ac:dyDescent="0.25">
      <c r="B406" s="46"/>
      <c r="C406" s="6" t="str">
        <f t="shared" ref="C406" si="456">B403</f>
        <v>SEMANA 51</v>
      </c>
      <c r="D406" s="12" t="s">
        <v>122</v>
      </c>
      <c r="E406" s="13">
        <v>4</v>
      </c>
      <c r="F406" s="13">
        <v>2444.1999999999998</v>
      </c>
      <c r="G406" s="13">
        <v>7</v>
      </c>
      <c r="H406" s="13">
        <v>11313.3</v>
      </c>
    </row>
    <row r="407" spans="2:8" x14ac:dyDescent="0.25">
      <c r="B407" s="46"/>
      <c r="C407" s="6" t="str">
        <f t="shared" ref="C407" si="457">B403</f>
        <v>SEMANA 51</v>
      </c>
      <c r="D407" s="12" t="s">
        <v>123</v>
      </c>
      <c r="E407" s="13">
        <v>7</v>
      </c>
      <c r="F407" s="13">
        <v>2354.4499999999998</v>
      </c>
      <c r="G407" s="13">
        <v>9</v>
      </c>
      <c r="H407" s="13">
        <v>9006.0499999999993</v>
      </c>
    </row>
    <row r="408" spans="2:8" x14ac:dyDescent="0.25">
      <c r="B408" s="46"/>
      <c r="C408" s="6" t="str">
        <f t="shared" ref="C408" si="458">B403</f>
        <v>SEMANA 51</v>
      </c>
      <c r="D408" s="12" t="s">
        <v>124</v>
      </c>
      <c r="E408" s="13">
        <v>3</v>
      </c>
      <c r="F408" s="13">
        <v>1081.5</v>
      </c>
      <c r="G408" s="13">
        <v>8</v>
      </c>
      <c r="H408" s="13">
        <v>2420.6000000000004</v>
      </c>
    </row>
    <row r="409" spans="2:8" x14ac:dyDescent="0.25">
      <c r="B409" s="46"/>
      <c r="C409" s="6" t="str">
        <f t="shared" ref="C409" si="459">B403</f>
        <v>SEMANA 51</v>
      </c>
      <c r="D409" s="12" t="s">
        <v>3</v>
      </c>
      <c r="E409" s="13">
        <v>6</v>
      </c>
      <c r="F409" s="13">
        <v>2124</v>
      </c>
      <c r="G409" s="13">
        <v>26</v>
      </c>
      <c r="H409" s="13">
        <v>49659.14</v>
      </c>
    </row>
    <row r="410" spans="2:8" ht="15.75" thickBot="1" x14ac:dyDescent="0.3">
      <c r="B410" s="46"/>
      <c r="C410" s="6" t="str">
        <f t="shared" ref="C410" si="460">B403</f>
        <v>SEMANA 51</v>
      </c>
      <c r="D410" s="17" t="s">
        <v>4</v>
      </c>
      <c r="E410" s="13">
        <v>0</v>
      </c>
      <c r="F410" s="13">
        <v>0</v>
      </c>
      <c r="G410" s="13">
        <v>0</v>
      </c>
      <c r="H410" s="13">
        <v>0</v>
      </c>
    </row>
    <row r="411" spans="2:8" ht="15.75" x14ac:dyDescent="0.25">
      <c r="B411" s="46" t="s">
        <v>56</v>
      </c>
      <c r="C411" s="6" t="str">
        <f t="shared" ref="C411" si="461">B411</f>
        <v>SEMANA 52</v>
      </c>
      <c r="D411" s="7" t="s">
        <v>0</v>
      </c>
      <c r="E411" s="8" t="e">
        <f t="shared" ref="E411:H411" si="462">SUM(E412:E418)</f>
        <v>#N/A</v>
      </c>
      <c r="F411" s="9" t="e">
        <f t="shared" si="462"/>
        <v>#N/A</v>
      </c>
      <c r="G411" s="10" t="e">
        <f t="shared" si="462"/>
        <v>#N/A</v>
      </c>
      <c r="H411" s="11" t="e">
        <f t="shared" si="462"/>
        <v>#N/A</v>
      </c>
    </row>
    <row r="412" spans="2:8" x14ac:dyDescent="0.25">
      <c r="B412" s="46"/>
      <c r="C412" s="6" t="str">
        <f t="shared" ref="C412" si="463">B411</f>
        <v>SEMANA 52</v>
      </c>
      <c r="D412" s="12" t="s">
        <v>1</v>
      </c>
      <c r="E412" s="13" t="e">
        <f>NA()</f>
        <v>#N/A</v>
      </c>
      <c r="F412" s="13" t="e">
        <f>NA()</f>
        <v>#N/A</v>
      </c>
      <c r="G412" s="13" t="e">
        <f>NA()</f>
        <v>#N/A</v>
      </c>
      <c r="H412" s="13" t="e">
        <f>NA()</f>
        <v>#N/A</v>
      </c>
    </row>
    <row r="413" spans="2:8" x14ac:dyDescent="0.25">
      <c r="B413" s="46"/>
      <c r="C413" s="6" t="str">
        <f t="shared" ref="C413" si="464">B411</f>
        <v>SEMANA 52</v>
      </c>
      <c r="D413" s="12" t="s">
        <v>2</v>
      </c>
      <c r="E413" s="13" t="e">
        <f>NA()</f>
        <v>#N/A</v>
      </c>
      <c r="F413" s="13" t="e">
        <f>NA()</f>
        <v>#N/A</v>
      </c>
      <c r="G413" s="13" t="e">
        <f>NA()</f>
        <v>#N/A</v>
      </c>
      <c r="H413" s="13" t="e">
        <f>NA()</f>
        <v>#N/A</v>
      </c>
    </row>
    <row r="414" spans="2:8" x14ac:dyDescent="0.25">
      <c r="B414" s="46"/>
      <c r="C414" s="6" t="str">
        <f t="shared" ref="C414" si="465">B411</f>
        <v>SEMANA 52</v>
      </c>
      <c r="D414" s="12" t="s">
        <v>122</v>
      </c>
      <c r="E414" s="13" t="e">
        <f>NA()</f>
        <v>#N/A</v>
      </c>
      <c r="F414" s="13" t="e">
        <f>NA()</f>
        <v>#N/A</v>
      </c>
      <c r="G414" s="13" t="e">
        <f>NA()</f>
        <v>#N/A</v>
      </c>
      <c r="H414" s="13" t="e">
        <f>NA()</f>
        <v>#N/A</v>
      </c>
    </row>
    <row r="415" spans="2:8" x14ac:dyDescent="0.25">
      <c r="B415" s="46"/>
      <c r="C415" s="6" t="str">
        <f t="shared" ref="C415" si="466">B411</f>
        <v>SEMANA 52</v>
      </c>
      <c r="D415" s="12" t="s">
        <v>123</v>
      </c>
      <c r="E415" s="13" t="e">
        <f>NA()</f>
        <v>#N/A</v>
      </c>
      <c r="F415" s="13" t="e">
        <f>NA()</f>
        <v>#N/A</v>
      </c>
      <c r="G415" s="13" t="e">
        <f>NA()</f>
        <v>#N/A</v>
      </c>
      <c r="H415" s="13" t="e">
        <f>NA()</f>
        <v>#N/A</v>
      </c>
    </row>
    <row r="416" spans="2:8" x14ac:dyDescent="0.25">
      <c r="B416" s="46"/>
      <c r="C416" s="6" t="str">
        <f t="shared" ref="C416" si="467">B411</f>
        <v>SEMANA 52</v>
      </c>
      <c r="D416" s="12" t="s">
        <v>124</v>
      </c>
      <c r="E416" s="13" t="e">
        <f>NA()</f>
        <v>#N/A</v>
      </c>
      <c r="F416" s="13" t="e">
        <f>NA()</f>
        <v>#N/A</v>
      </c>
      <c r="G416" s="13" t="e">
        <f>NA()</f>
        <v>#N/A</v>
      </c>
      <c r="H416" s="13" t="e">
        <f>NA()</f>
        <v>#N/A</v>
      </c>
    </row>
    <row r="417" spans="2:8" x14ac:dyDescent="0.25">
      <c r="B417" s="46"/>
      <c r="C417" s="6" t="str">
        <f t="shared" ref="C417" si="468">B411</f>
        <v>SEMANA 52</v>
      </c>
      <c r="D417" s="12" t="s">
        <v>3</v>
      </c>
      <c r="E417" s="13" t="e">
        <f>NA()</f>
        <v>#N/A</v>
      </c>
      <c r="F417" s="13" t="e">
        <f>NA()</f>
        <v>#N/A</v>
      </c>
      <c r="G417" s="13" t="e">
        <f>NA()</f>
        <v>#N/A</v>
      </c>
      <c r="H417" s="13" t="e">
        <f>NA()</f>
        <v>#N/A</v>
      </c>
    </row>
    <row r="418" spans="2:8" ht="15.75" thickBot="1" x14ac:dyDescent="0.3">
      <c r="B418" s="46"/>
      <c r="C418" s="6" t="str">
        <f t="shared" ref="C418" si="469">B411</f>
        <v>SEMANA 52</v>
      </c>
      <c r="D418" s="17" t="s">
        <v>4</v>
      </c>
      <c r="E418" s="13" t="e">
        <f>NA()</f>
        <v>#N/A</v>
      </c>
      <c r="F418" s="13" t="e">
        <f>NA()</f>
        <v>#N/A</v>
      </c>
      <c r="G418" s="13" t="e">
        <f>NA()</f>
        <v>#N/A</v>
      </c>
      <c r="H418" s="13" t="e">
        <f>NA()</f>
        <v>#N/A</v>
      </c>
    </row>
    <row r="419" spans="2:8" ht="15.75" x14ac:dyDescent="0.25">
      <c r="B419" s="46"/>
      <c r="C419" s="22"/>
      <c r="D419" s="7"/>
      <c r="E419" s="8"/>
      <c r="F419" s="9"/>
      <c r="G419" s="10"/>
      <c r="H419" s="11"/>
    </row>
    <row r="420" spans="2:8" x14ac:dyDescent="0.25">
      <c r="B420" s="46"/>
      <c r="C420" s="22"/>
      <c r="D420" s="12"/>
      <c r="E420" s="13"/>
      <c r="F420" s="14"/>
      <c r="G420" s="15"/>
      <c r="H420" s="16"/>
    </row>
    <row r="421" spans="2:8" x14ac:dyDescent="0.25">
      <c r="B421" s="46"/>
      <c r="C421" s="22"/>
      <c r="D421" s="12"/>
      <c r="E421" s="13"/>
      <c r="F421" s="14"/>
      <c r="G421" s="15"/>
      <c r="H421" s="16"/>
    </row>
    <row r="422" spans="2:8" x14ac:dyDescent="0.25">
      <c r="B422" s="46"/>
      <c r="C422" s="22"/>
      <c r="D422" s="12"/>
      <c r="E422" s="13"/>
      <c r="F422" s="14"/>
      <c r="G422" s="15"/>
      <c r="H422" s="16"/>
    </row>
    <row r="423" spans="2:8" x14ac:dyDescent="0.25">
      <c r="B423" s="46"/>
      <c r="C423" s="22"/>
      <c r="D423" s="12"/>
      <c r="E423" s="13"/>
      <c r="F423" s="14"/>
      <c r="G423" s="15"/>
      <c r="H423" s="16"/>
    </row>
    <row r="424" spans="2:8" x14ac:dyDescent="0.25">
      <c r="B424" s="46"/>
      <c r="C424" s="22"/>
      <c r="D424" s="12"/>
      <c r="E424" s="13"/>
      <c r="F424" s="14"/>
      <c r="G424" s="15"/>
      <c r="H424" s="16"/>
    </row>
    <row r="425" spans="2:8" x14ac:dyDescent="0.25">
      <c r="B425" s="46"/>
      <c r="C425" s="22"/>
      <c r="D425" s="12"/>
      <c r="E425" s="13"/>
      <c r="F425" s="14"/>
      <c r="G425" s="15"/>
      <c r="H425" s="16"/>
    </row>
    <row r="426" spans="2:8" ht="15.75" thickBot="1" x14ac:dyDescent="0.3">
      <c r="B426" s="46"/>
      <c r="C426" s="22"/>
      <c r="D426" s="17"/>
      <c r="E426" s="18"/>
      <c r="F426" s="19"/>
      <c r="G426" s="20"/>
      <c r="H426" s="21"/>
    </row>
    <row r="427" spans="2:8" ht="15.75" x14ac:dyDescent="0.25">
      <c r="B427" s="46"/>
      <c r="C427" s="22"/>
      <c r="D427" s="7"/>
      <c r="E427" s="8"/>
      <c r="F427" s="9"/>
      <c r="G427" s="10"/>
      <c r="H427" s="11"/>
    </row>
    <row r="428" spans="2:8" x14ac:dyDescent="0.25">
      <c r="B428" s="46"/>
      <c r="C428" s="22"/>
      <c r="D428" s="12"/>
      <c r="E428" s="13"/>
      <c r="F428" s="14"/>
      <c r="G428" s="15"/>
      <c r="H428" s="16"/>
    </row>
    <row r="429" spans="2:8" x14ac:dyDescent="0.25">
      <c r="B429" s="46"/>
      <c r="C429" s="22"/>
      <c r="D429" s="12"/>
      <c r="E429" s="13"/>
      <c r="F429" s="14"/>
      <c r="G429" s="15"/>
      <c r="H429" s="16"/>
    </row>
    <row r="430" spans="2:8" x14ac:dyDescent="0.25">
      <c r="B430" s="46"/>
      <c r="C430" s="22"/>
      <c r="D430" s="12"/>
      <c r="E430" s="13"/>
      <c r="F430" s="14"/>
      <c r="G430" s="15"/>
      <c r="H430" s="16"/>
    </row>
    <row r="431" spans="2:8" x14ac:dyDescent="0.25">
      <c r="B431" s="46"/>
      <c r="C431" s="22"/>
      <c r="D431" s="12"/>
      <c r="E431" s="13"/>
      <c r="F431" s="14"/>
      <c r="G431" s="15"/>
      <c r="H431" s="16"/>
    </row>
    <row r="432" spans="2:8" x14ac:dyDescent="0.25">
      <c r="B432" s="46"/>
      <c r="C432" s="22"/>
      <c r="D432" s="12"/>
      <c r="E432" s="13"/>
      <c r="F432" s="14"/>
      <c r="G432" s="15"/>
      <c r="H432" s="16"/>
    </row>
    <row r="433" spans="2:8" x14ac:dyDescent="0.25">
      <c r="B433" s="46"/>
      <c r="C433" s="22"/>
      <c r="D433" s="12"/>
      <c r="E433" s="13"/>
      <c r="F433" s="14"/>
      <c r="G433" s="15"/>
      <c r="H433" s="16"/>
    </row>
    <row r="434" spans="2:8" ht="15.75" thickBot="1" x14ac:dyDescent="0.3">
      <c r="B434" s="46"/>
      <c r="C434" s="22"/>
      <c r="D434" s="17"/>
      <c r="E434" s="18"/>
      <c r="F434" s="19"/>
      <c r="G434" s="20"/>
      <c r="H434" s="21"/>
    </row>
    <row r="435" spans="2:8" ht="15.75" x14ac:dyDescent="0.25">
      <c r="B435" s="46"/>
      <c r="C435" s="22"/>
      <c r="D435" s="7"/>
      <c r="E435" s="8"/>
      <c r="F435" s="9"/>
      <c r="G435" s="10"/>
      <c r="H435" s="11"/>
    </row>
    <row r="436" spans="2:8" x14ac:dyDescent="0.25">
      <c r="B436" s="46"/>
      <c r="C436" s="22"/>
      <c r="D436" s="12"/>
      <c r="E436" s="13"/>
      <c r="F436" s="14"/>
      <c r="G436" s="15"/>
      <c r="H436" s="16"/>
    </row>
    <row r="437" spans="2:8" x14ac:dyDescent="0.25">
      <c r="B437" s="46"/>
      <c r="C437" s="22"/>
      <c r="D437" s="12"/>
      <c r="E437" s="13"/>
      <c r="F437" s="14"/>
      <c r="G437" s="15"/>
      <c r="H437" s="16"/>
    </row>
    <row r="438" spans="2:8" x14ac:dyDescent="0.25">
      <c r="B438" s="46"/>
      <c r="C438" s="22"/>
      <c r="D438" s="12"/>
      <c r="E438" s="13"/>
      <c r="F438" s="14"/>
      <c r="G438" s="15"/>
      <c r="H438" s="16"/>
    </row>
    <row r="439" spans="2:8" x14ac:dyDescent="0.25">
      <c r="B439" s="46"/>
      <c r="C439" s="22"/>
      <c r="D439" s="12"/>
      <c r="E439" s="13"/>
      <c r="F439" s="14"/>
      <c r="G439" s="15"/>
      <c r="H439" s="16"/>
    </row>
    <row r="440" spans="2:8" x14ac:dyDescent="0.25">
      <c r="B440" s="46"/>
      <c r="C440" s="22"/>
      <c r="D440" s="12"/>
      <c r="E440" s="13"/>
      <c r="F440" s="14"/>
      <c r="G440" s="15"/>
      <c r="H440" s="16"/>
    </row>
    <row r="441" spans="2:8" x14ac:dyDescent="0.25">
      <c r="B441" s="46"/>
      <c r="C441" s="22"/>
      <c r="D441" s="12"/>
      <c r="E441" s="13"/>
      <c r="F441" s="14"/>
      <c r="G441" s="15"/>
      <c r="H441" s="16"/>
    </row>
    <row r="442" spans="2:8" ht="15.75" thickBot="1" x14ac:dyDescent="0.3">
      <c r="B442" s="46"/>
      <c r="C442" s="22"/>
      <c r="D442" s="17"/>
      <c r="E442" s="18"/>
      <c r="F442" s="19"/>
      <c r="G442" s="20"/>
      <c r="H442" s="21"/>
    </row>
    <row r="443" spans="2:8" ht="15.75" x14ac:dyDescent="0.25">
      <c r="B443" s="46"/>
      <c r="C443" s="22"/>
      <c r="D443" s="7"/>
      <c r="E443" s="8"/>
      <c r="F443" s="9"/>
      <c r="G443" s="10"/>
      <c r="H443" s="11"/>
    </row>
    <row r="444" spans="2:8" x14ac:dyDescent="0.25">
      <c r="B444" s="46"/>
      <c r="C444" s="22"/>
      <c r="D444" s="12"/>
      <c r="E444" s="13"/>
      <c r="F444" s="14"/>
      <c r="G444" s="15"/>
      <c r="H444" s="16"/>
    </row>
    <row r="445" spans="2:8" x14ac:dyDescent="0.25">
      <c r="B445" s="46"/>
      <c r="C445" s="22"/>
      <c r="D445" s="12"/>
      <c r="E445" s="13"/>
      <c r="F445" s="14"/>
      <c r="G445" s="15"/>
      <c r="H445" s="16"/>
    </row>
    <row r="446" spans="2:8" x14ac:dyDescent="0.25">
      <c r="B446" s="46"/>
      <c r="C446" s="22"/>
      <c r="D446" s="12"/>
      <c r="E446" s="13"/>
      <c r="F446" s="14"/>
      <c r="G446" s="15"/>
      <c r="H446" s="16"/>
    </row>
    <row r="447" spans="2:8" x14ac:dyDescent="0.25">
      <c r="B447" s="46"/>
      <c r="C447" s="22"/>
      <c r="D447" s="12"/>
      <c r="E447" s="13"/>
      <c r="F447" s="14"/>
      <c r="G447" s="15"/>
      <c r="H447" s="16"/>
    </row>
    <row r="448" spans="2:8" x14ac:dyDescent="0.25">
      <c r="B448" s="46"/>
      <c r="C448" s="22"/>
      <c r="D448" s="12"/>
      <c r="E448" s="13"/>
      <c r="F448" s="14"/>
      <c r="G448" s="15"/>
      <c r="H448" s="16"/>
    </row>
    <row r="449" spans="2:8" x14ac:dyDescent="0.25">
      <c r="B449" s="46"/>
      <c r="C449" s="22"/>
      <c r="D449" s="12"/>
      <c r="E449" s="13"/>
      <c r="F449" s="14"/>
      <c r="G449" s="15"/>
      <c r="H449" s="16"/>
    </row>
    <row r="450" spans="2:8" ht="15.75" thickBot="1" x14ac:dyDescent="0.3">
      <c r="B450" s="46"/>
      <c r="C450" s="22"/>
      <c r="D450" s="17"/>
      <c r="E450" s="18"/>
      <c r="F450" s="19"/>
      <c r="G450" s="20"/>
      <c r="H450" s="21"/>
    </row>
    <row r="453" spans="2:8" x14ac:dyDescent="0.25">
      <c r="E453" s="39"/>
    </row>
  </sheetData>
  <mergeCells count="67">
    <mergeCell ref="AO2:AW2"/>
    <mergeCell ref="B435:B442"/>
    <mergeCell ref="B443:B450"/>
    <mergeCell ref="J2:R2"/>
    <mergeCell ref="T2:AB2"/>
    <mergeCell ref="AD2:AL2"/>
    <mergeCell ref="B387:B394"/>
    <mergeCell ref="B395:B402"/>
    <mergeCell ref="B403:B410"/>
    <mergeCell ref="B411:B418"/>
    <mergeCell ref="B419:B426"/>
    <mergeCell ref="B427:B434"/>
    <mergeCell ref="B339:B346"/>
    <mergeCell ref="B347:B354"/>
    <mergeCell ref="B355:B362"/>
    <mergeCell ref="B363:B370"/>
    <mergeCell ref="B371:B378"/>
    <mergeCell ref="B379:B386"/>
    <mergeCell ref="B291:B298"/>
    <mergeCell ref="B299:B306"/>
    <mergeCell ref="B307:B314"/>
    <mergeCell ref="B315:B322"/>
    <mergeCell ref="B323:B330"/>
    <mergeCell ref="B331:B338"/>
    <mergeCell ref="B283:B290"/>
    <mergeCell ref="B195:B202"/>
    <mergeCell ref="B203:B210"/>
    <mergeCell ref="B211:B218"/>
    <mergeCell ref="B219:B226"/>
    <mergeCell ref="B227:B234"/>
    <mergeCell ref="B235:B242"/>
    <mergeCell ref="B243:B250"/>
    <mergeCell ref="B251:B258"/>
    <mergeCell ref="B259:B266"/>
    <mergeCell ref="B267:B274"/>
    <mergeCell ref="B275:B282"/>
    <mergeCell ref="B187:B194"/>
    <mergeCell ref="B99:B106"/>
    <mergeCell ref="B107:B114"/>
    <mergeCell ref="B115:B122"/>
    <mergeCell ref="B123:B130"/>
    <mergeCell ref="B131:B138"/>
    <mergeCell ref="B139:B146"/>
    <mergeCell ref="B147:B154"/>
    <mergeCell ref="B155:B162"/>
    <mergeCell ref="B163:B170"/>
    <mergeCell ref="B171:B178"/>
    <mergeCell ref="B179:B186"/>
    <mergeCell ref="B91:B98"/>
    <mergeCell ref="B3:B10"/>
    <mergeCell ref="B11:B18"/>
    <mergeCell ref="B19:B26"/>
    <mergeCell ref="B27:B34"/>
    <mergeCell ref="B35:B42"/>
    <mergeCell ref="B43:B50"/>
    <mergeCell ref="B51:B58"/>
    <mergeCell ref="B59:B66"/>
    <mergeCell ref="B67:B74"/>
    <mergeCell ref="B75:B82"/>
    <mergeCell ref="B83:B90"/>
    <mergeCell ref="BX2:CA2"/>
    <mergeCell ref="CC2:CF2"/>
    <mergeCell ref="AY2:BB2"/>
    <mergeCell ref="BD2:BG2"/>
    <mergeCell ref="BI2:BL2"/>
    <mergeCell ref="BN2:BQ2"/>
    <mergeCell ref="BS2:BV2"/>
  </mergeCells>
  <conditionalFormatting sqref="E454:H1048576 F453:H453 E1:H452">
    <cfRule type="containsErrors" dxfId="0" priority="2">
      <formula>ISERROR(E1)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D29" sqref="D29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topLeftCell="A13" workbookViewId="0">
      <selection activeCell="D36" sqref="D36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"/>
  <sheetViews>
    <sheetView workbookViewId="0">
      <selection activeCell="C24" sqref="C2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"/>
  <sheetViews>
    <sheetView workbookViewId="0">
      <selection activeCell="K22" sqref="K2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"/>
  <sheetViews>
    <sheetView tabSelected="1" topLeftCell="A22" zoomScaleNormal="100" workbookViewId="0">
      <selection activeCell="E115" sqref="E115"/>
    </sheetView>
  </sheetViews>
  <sheetFormatPr baseColWidth="10" defaultRowHeight="15" x14ac:dyDescent="0.25"/>
  <cols>
    <col min="1" max="16384" width="11.42578125" style="40"/>
  </cols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"/>
  <sheetViews>
    <sheetView topLeftCell="A37" zoomScale="85" zoomScaleNormal="85" workbookViewId="0">
      <selection activeCell="U35" sqref="U35"/>
    </sheetView>
  </sheetViews>
  <sheetFormatPr baseColWidth="10" defaultRowHeight="15" x14ac:dyDescent="0.25"/>
  <cols>
    <col min="1" max="16384" width="11.42578125" style="4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DATOS</vt:lpstr>
      <vt:lpstr>REGISTROS ABIERTOS</vt:lpstr>
      <vt:lpstr>SUMA € ABIERTO</vt:lpstr>
      <vt:lpstr>REGISTROS CERRADOS</vt:lpstr>
      <vt:lpstr>SUMA € CERRADOS</vt:lpstr>
      <vt:lpstr>GRAFICOS</vt:lpstr>
      <vt:lpstr>TOTAL</vt:lpstr>
      <vt:lpstr>REGISTROS_ABIERTOS</vt:lpstr>
      <vt:lpstr>REGISTROS_CERRADOS</vt:lpstr>
      <vt:lpstr>SUM_ABIERTOS</vt:lpstr>
      <vt:lpstr>SUM_CERRADOS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2015-01-16T11:46:00Z</dcterms:modified>
</cp:coreProperties>
</file>